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mc:AlternateContent xmlns:mc="http://schemas.openxmlformats.org/markup-compatibility/2006">
    <mc:Choice Requires="x15">
      <x15ac:absPath xmlns:x15ac="http://schemas.microsoft.com/office/spreadsheetml/2010/11/ac" url="https://provincienoordholland.sharepoint.com/teams/vww/Documentensets/1974761 - EAO - Vervanging website en webformulieren - tm NvI/"/>
    </mc:Choice>
  </mc:AlternateContent>
  <xr:revisionPtr revIDLastSave="0" documentId="8_{20E8CA97-550F-45CB-B61A-1A8839E0BF22}" xr6:coauthVersionLast="47" xr6:coauthVersionMax="47" xr10:uidLastSave="{00000000-0000-0000-0000-000000000000}"/>
  <bookViews>
    <workbookView xWindow="-120" yWindow="-120" windowWidth="38640" windowHeight="15720" firstSheet="1" xr2:uid="{00000000-000D-0000-FFFF-FFFF00000000}"/>
  </bookViews>
  <sheets>
    <sheet name="1. Algemeen " sheetId="1" r:id="rId1"/>
    <sheet name="2. Functioneel-Generiek" sheetId="2" r:id="rId2"/>
    <sheet name="3. Functioneel-Specifiek" sheetId="11" r:id="rId3"/>
    <sheet name="4. Non-functioneel" sheetId="9" r:id="rId4"/>
    <sheet name="5. Technisch" sheetId="4" r:id="rId5"/>
    <sheet name="6. Beheer &amp; SLA" sheetId="3" r:id="rId6"/>
    <sheet name="7. Communicatie " sheetId="7" r:id="rId7"/>
    <sheet name="8. Archiefwet" sheetId="8" r:id="rId8"/>
  </sheets>
  <definedNames>
    <definedName name="_xlnm._FilterDatabase" localSheetId="0" hidden="1">'1. Algemeen '!$A$1:$F$60</definedName>
    <definedName name="_xlnm._FilterDatabase" localSheetId="1" hidden="1">'2. Functioneel-Generiek'!$A$1:$G$117</definedName>
    <definedName name="_xlnm._FilterDatabase" localSheetId="2" hidden="1">'3. Functioneel-Specifiek'!$A$1:$G$124</definedName>
    <definedName name="_xlnm._FilterDatabase" localSheetId="3" hidden="1">'4. Non-functioneel'!$C$1:$G$7</definedName>
    <definedName name="_xlnm._FilterDatabase" localSheetId="4" hidden="1">'5. Technisch'!$A$1:$G$32</definedName>
    <definedName name="_xlnm._FilterDatabase" localSheetId="5" hidden="1">'6. Beheer &amp; SLA'!$A$1:$G$33</definedName>
    <definedName name="_xlnm._FilterDatabase" localSheetId="6" hidden="1">'7. Communicatie '!$A$1:$G$22</definedName>
    <definedName name="_xlnm._FilterDatabase" localSheetId="7" hidden="1">'8. Archiefwet'!$A$1:$G$5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7" i="2" l="1"/>
  <c r="F12" i="1"/>
  <c r="F124" i="11"/>
  <c r="F7" i="7" l="1"/>
  <c r="F33" i="3"/>
  <c r="F32" i="4"/>
</calcChain>
</file>

<file path=xl/sharedStrings.xml><?xml version="1.0" encoding="utf-8"?>
<sst xmlns="http://schemas.openxmlformats.org/spreadsheetml/2006/main" count="1338" uniqueCount="686">
  <si>
    <t>Relevant Website</t>
  </si>
  <si>
    <t>Relevant Formulieren</t>
  </si>
  <si>
    <t xml:space="preserve">1. Algemeen </t>
  </si>
  <si>
    <t>Omschrijving</t>
  </si>
  <si>
    <t>Eis/Wens</t>
  </si>
  <si>
    <t>Wens subscore</t>
  </si>
  <si>
    <t>1.1</t>
  </si>
  <si>
    <t>Algemeen</t>
  </si>
  <si>
    <t>x</t>
  </si>
  <si>
    <t>1.1.1</t>
  </si>
  <si>
    <t>Voor commerciele en bedrijfsvoeringseisen aan de opdrachtuitvoering zie de minimumeisen voor inschrijving in de inschrijvingsleidraad paragraaf 5.4.</t>
  </si>
  <si>
    <t>E</t>
  </si>
  <si>
    <t>1.1.2</t>
  </si>
  <si>
    <t>De door de opdrachtnemer geboden oplossing is Nederlandstalig. Aanvulling met een Engelstalige variant is toegestaan (keuze)</t>
  </si>
  <si>
    <t>1.1.3</t>
  </si>
  <si>
    <t xml:space="preserve">De voor de Opdracht in te zetten medewerkers (op sleutelfuncties zoals projectmanager, accountmanager) van opdrachtnemer spreken Nederlands en gebruiken dit als voertaal tijdens de uitvoering. </t>
  </si>
  <si>
    <t>1.1.4</t>
  </si>
  <si>
    <t xml:space="preserve">De oplossing bestaat uit standaardproducten, die door gebruik bij andere organisaties hun kwaliteit hebben aangetoond. </t>
  </si>
  <si>
    <t>1.1.5</t>
  </si>
  <si>
    <t>De oplossing wordt ingericht d.m.v. configuratie/parametrisering; er is geen softwarecodering (maatwerk) vereist voor de aanbestedende dienst. 
Voor de opmaak van de pagina templates en het realiseren van de koppelingen is codering toegestaan. Punten voor deze wens worden toegekend als er geen codering noodzakelijk is voor de werking van het CMS en de geboden functionaliteiten buiten de koppelingen.</t>
  </si>
  <si>
    <t>W</t>
  </si>
  <si>
    <t>zie vraag 7 NvI 2 tab 1</t>
  </si>
  <si>
    <t>1.2</t>
  </si>
  <si>
    <t>Roadmap</t>
  </si>
  <si>
    <t>1.2.1</t>
  </si>
  <si>
    <t>Opdrachtgever wil periodiek een release kalender ontvangen. In deze release kalender legt u uit hoe uw oplossing zich ontwikkelt en welke ontwikkelingen er gaan komen. U neemt Opdrachtgever mee in uw toekomstvisie.</t>
  </si>
  <si>
    <t>1.2.2</t>
  </si>
  <si>
    <t>Opdrachtgever wil direct invloed hebben op de roadmap van de applicatie.</t>
  </si>
  <si>
    <t>subtotaal tab 1. Wensen score</t>
  </si>
  <si>
    <t>BIJLAGE 6  herzien PvE gevraagde oplossing dd. 11-1-2023</t>
  </si>
  <si>
    <t>EA vervanging website en webformulieren provincie Noord-Holland</t>
  </si>
  <si>
    <t xml:space="preserve">pnh kenmerk 197476 </t>
  </si>
  <si>
    <t xml:space="preserve"> </t>
  </si>
  <si>
    <t>2. Functioneel Generiek</t>
  </si>
  <si>
    <t>Opmerkingen</t>
  </si>
  <si>
    <t>2.1</t>
  </si>
  <si>
    <t>Look en feel</t>
  </si>
  <si>
    <t>2.1.1</t>
  </si>
  <si>
    <t>De website en webformulieren kunnen opgemaakt worden in de huisstijl van Provincie Noord-Holland</t>
  </si>
  <si>
    <t>Zie bijlage 14 - Huisstijlhandboek</t>
  </si>
  <si>
    <t>2.1.2</t>
  </si>
  <si>
    <t>De lay-out van de website en webformulieren is responsive en is dus ook goed te lezen op alle mobiele apparaten</t>
  </si>
  <si>
    <t>2.1.3</t>
  </si>
  <si>
    <t>De website en webformulieren inclusief de huisstijl van provincie Noord-Holland voldoen aan WCAG 2.1 AA</t>
  </si>
  <si>
    <t>2.1.4</t>
  </si>
  <si>
    <t>De oplossing voert automatisch de huisstijl door. Zaken zoals lettertype en kleuren hoeven niet door een Redacteur ingesteld te worden.</t>
  </si>
  <si>
    <t>2.1.5</t>
  </si>
  <si>
    <t>De website kan verschillende soorten pagina's tonen zoals: Homepage, landingspagina, contentpagina, PDC-pagina's, pagina's met statenleden en statenfracties, agenda.</t>
  </si>
  <si>
    <t>2.1.6</t>
  </si>
  <si>
    <t>Om een pagina op te bouwen maakt De oplossing gebruik van blokken of modules</t>
  </si>
  <si>
    <t>2.1.7</t>
  </si>
  <si>
    <t>Voor de website en webformulieren worden de laatste 2 versies van de meest gangbare browsers op desktop/laptop en mobiel ondersteund. Voor De oplossing geldt dit voor desktop/laptop.</t>
  </si>
  <si>
    <t>2.2</t>
  </si>
  <si>
    <t>Contentmanagement</t>
  </si>
  <si>
    <t>2.2.1</t>
  </si>
  <si>
    <t>Het is mogelijk voor een CMS Gebruiker om met De oplossing content te creëren, te lezen, te wijzigen en te verwijderen</t>
  </si>
  <si>
    <t>2.2.2</t>
  </si>
  <si>
    <t>Preview functie voor gewijzigde content</t>
  </si>
  <si>
    <t>Een Gebruiker kan content wijzigen en deze nog niet publiceren. De Gebruiker kan de gewijzigde content ook bekijken voordat deze wordt gepubliceerd. Bij de preview ziet de content er uit zoals het er ook uit ziet wanneer het wel gepubliceerd is. Gewijzigde content die nog niet is gepubliceerd is niet zichtbaar op de website voor bezoekers.</t>
  </si>
  <si>
    <t>2.2.3</t>
  </si>
  <si>
    <t>De oplossing beschikt over een geïntegreerde WYSIWYG of rijke tekst editor</t>
  </si>
  <si>
    <t>2.2.4</t>
  </si>
  <si>
    <t>De rijke tekst editor heeft Nederlandse spellingcontrole</t>
  </si>
  <si>
    <t>2.2.5</t>
  </si>
  <si>
    <t xml:space="preserve">Wanneer tekst uit Word in de rijke tekst editor wordt geplakt, dan wordt deze ontdaan van codes. </t>
  </si>
  <si>
    <t>2.2.6</t>
  </si>
  <si>
    <t>In de rijke tekst editor kun je een foto toevoegen die nog niet in De oplossing is opgeslagen</t>
  </si>
  <si>
    <t>2.2.7</t>
  </si>
  <si>
    <r>
      <rPr>
        <sz val="9"/>
        <color rgb="FF000000"/>
        <rFont val="Corbel"/>
        <family val="2"/>
      </rPr>
      <t>De rijke tekst editor moet minimaal het volgende ondersteunen:
- koppenstructuur aanmaken
- stijlen toevoegen
- hyperlinks aanbrengen
- foto's toevoegen
- video's toevoegen
- interne links op de pagina aanmaken
- opsommingen aanmaken
- tekst uitlijnen
- speciale tekens invoegen
- broncode bewerken
- actie ongedaan maken  (undo)</t>
    </r>
    <r>
      <rPr>
        <sz val="9"/>
        <color rgb="FFFF0000"/>
        <rFont val="Corbel"/>
        <family val="2"/>
      </rPr>
      <t xml:space="preserve"> 
</t>
    </r>
    <r>
      <rPr>
        <sz val="9"/>
        <color rgb="FF000000"/>
        <rFont val="Corbel"/>
        <family val="2"/>
      </rPr>
      <t>- tabellen maken</t>
    </r>
  </si>
  <si>
    <t>2.2.8</t>
  </si>
  <si>
    <t>De rijke tekst editor biedt toegankelijkheidscontrole</t>
  </si>
  <si>
    <t>2.2.9</t>
  </si>
  <si>
    <t>Het is mogelijk om met de oplossing bestanden aan te bieden als download</t>
  </si>
  <si>
    <t>2.2.10</t>
  </si>
  <si>
    <t>De oplossing biedt de mogelijkheid om bij het bestandstype automatisch een icoon en de grootte van het bestand te tonen
(PDF, Word, Excel, PowerPoint, Zip)</t>
  </si>
  <si>
    <t>2.2.11</t>
  </si>
  <si>
    <t>De oplossing beschikt over de mogelijkheid om instellingen van bovenliggende pagina’s door te voeren op onderliggende pagina’s (overerven).</t>
  </si>
  <si>
    <t>2.2.12</t>
  </si>
  <si>
    <t>De oplossing  beschikt over versiebeheer op alle contenttypes</t>
  </si>
  <si>
    <t>2.2.13</t>
  </si>
  <si>
    <t xml:space="preserve">De oplossing  kan een publicatie plannen zodat het op een later tijdstip gepubliceerd en/of gedepuliceerd kan worden </t>
  </si>
  <si>
    <t>2.2.15</t>
  </si>
  <si>
    <t>De oplossing  houdt bij wie wat wanneer heeft gewijzigd. (Versiegeschiedenis)</t>
  </si>
  <si>
    <t>2.2.16</t>
  </si>
  <si>
    <t>De oplossing  biedt een ‘prullenbak’ functionaliteit</t>
  </si>
  <si>
    <t>2.2.17</t>
  </si>
  <si>
    <t>Verwijderde content is vanuit een prullenbak terug te plaatsen op de vorige plek</t>
  </si>
  <si>
    <t>2.2.18</t>
  </si>
  <si>
    <t>De oplossing  beschikt over een macro om Word- en Excelbestanden om te zetten naar html (bijvoorbeeld tabellen)</t>
  </si>
  <si>
    <t>2.2.19</t>
  </si>
  <si>
    <t>De oplossing  biedt mogelijkheden om actuele onderwerpen vast te zetten op bijvoorbeeld een homepage</t>
  </si>
  <si>
    <t>2.2.20</t>
  </si>
  <si>
    <t>Om een pagina op te bouwen maakt de oplossing gebruik van blokken of modules.</t>
  </si>
  <si>
    <t>2.2.21</t>
  </si>
  <si>
    <t>De oplossing  ondersteunt meertaligheid (minimaal Engelstalig). Binnen pagina's kan een deel van een tekst in een andere taal zijn. Maar het moet ook mogelijk zijn om hele pagina's in een andere taal te maken.</t>
  </si>
  <si>
    <t>2.2.22</t>
  </si>
  <si>
    <t>De oplossing  ondersteunt meertaligheid (minimaal Engelstalig). Het moet mogelijk zijn om hele formulieren in een andere taal te maken, inclusief systeemmeldingen zoals invoercontroles/validaties.</t>
  </si>
  <si>
    <t>2.3</t>
  </si>
  <si>
    <t>Contenttypes</t>
  </si>
  <si>
    <t>2.3.1</t>
  </si>
  <si>
    <t xml:space="preserve">Het moet mogelijk zijn om verschillende contenttypen, artikeltypen en/of paginatypen te hebben of het moet mogelijk zijn om op een andere manier selecties van artikelen of pagina's te maken. </t>
  </si>
  <si>
    <t>2.3.2</t>
  </si>
  <si>
    <t>Het  moet mogelijk zijn voor een CMS Gebruiker om een homepage te maken</t>
  </si>
  <si>
    <t>2.3.3</t>
  </si>
  <si>
    <t>Het moet mogelijk zijn voor een CMS Gebruiker om landingspagina's te maken</t>
  </si>
  <si>
    <t>2.3.4</t>
  </si>
  <si>
    <t>Het moet mogelijk zijn voor een CMS Gebruiker om een contentpagina te maken</t>
  </si>
  <si>
    <t>2.3.5</t>
  </si>
  <si>
    <t>Het moet mogelijk zijn voor een CMS Gebruiker om een nieuwsbericht te maken</t>
  </si>
  <si>
    <t>2.3.6</t>
  </si>
  <si>
    <t>Het moet mogelijk zijn voor een CMS Gebruiker om een interne link te maken. Deze link kan opgenomen worden in een lijst.</t>
  </si>
  <si>
    <t>2.3.7</t>
  </si>
  <si>
    <t>Het moet mogelijk zijn voor een CMS Gebruiker om een externe link te maken. Deze link kan opgenomen worden in een lijst.</t>
  </si>
  <si>
    <t>2.3.8</t>
  </si>
  <si>
    <t>Het moet mogelijk zijn voor een CMS Gebruiker een lijstje met links naar bestanden te maken en deze op verschillende plekken op de website te plaaten. Bijvoorbeeld op een landingspagina, projectpagina of een contentpagina.</t>
  </si>
  <si>
    <t>2.3.9</t>
  </si>
  <si>
    <t>Het moet mogelijk zijn voor een CMS Gebruiker om een lijst met links naar interne en/of exterene content te maken en deze op verschillende plekken op de website te plaatsen. Bijvoorbeeld op een landingspagina, projectpagina of een contentpagina. De lijst moet kunnen worden gesorteerd.</t>
  </si>
  <si>
    <t>2.3.10</t>
  </si>
  <si>
    <t>Het moet mogelijk zijn voor een CMS Gebruiker om een afbeelding in de oplossing  op te slaan</t>
  </si>
  <si>
    <t>2.3.11</t>
  </si>
  <si>
    <t>De oplossing  beschikt over de mogelijkheid voor een CMS Gebruiker om slideshows te maken. In een slideshow wordt een beperkt aantal afbeeldingen getoon die door kunnen linken naar interne items zoals nieuwsberichten, landingspagina's en contentpagina's. En het moet ook mogelijk zijn naar externe content te linken.</t>
  </si>
  <si>
    <t>2.3.12</t>
  </si>
  <si>
    <t>De oplossing beschikt over de mogelijkheid voor een CMS Gebruiker om meerdere agenda's te maken.</t>
  </si>
  <si>
    <t xml:space="preserve">Zie vraag  8 NvI 2 tab 1 </t>
  </si>
  <si>
    <t>2.3.13</t>
  </si>
  <si>
    <t>De oplossing beschikt over een sitemap</t>
  </si>
  <si>
    <t>2.3.14</t>
  </si>
  <si>
    <t>De oplossing beschikt over een weblog</t>
  </si>
  <si>
    <t>2.3.15</t>
  </si>
  <si>
    <t>De oplossing beschikt over een liveblog. Hiermee wordt bedoeld een speciaal nieuwsbericht dat steeds wordt bijgewerkt. Bij elke aanpassing verschijnt automatisch een tijdstip en kun je een kopje toevoegen. Dit wordt automatisch aan de voorkant opgemaakt.</t>
  </si>
  <si>
    <t>2.3.16</t>
  </si>
  <si>
    <t>De oplossing beschikt over de mogelijkheid contentblokken gesloten te tonen Een bezoeker kan het blok openklikken. Het contentblok is dan een combinatie van een titel en een (rijk)tekstblok.</t>
  </si>
  <si>
    <t>2.3.17</t>
  </si>
  <si>
    <t>Het moet mogelijk zijn voor een CMS Gebruiker om een RSS feed te maken van een lijst nieuwsberichten.</t>
  </si>
  <si>
    <t>2.3.18</t>
  </si>
  <si>
    <t>De oplossing beschikt over een productencatalogus. De procuctencatalogus toont provinciale producten als subsidies, vergunningen, ontheffingen en toestemmingen.</t>
  </si>
  <si>
    <t>2.3.19</t>
  </si>
  <si>
    <t>De oplossing beschikt over een fotogalerijfunctionaliteit. Een fotogalerij is een verzameling foto's waar een bezoeker doorheen kan bladeren.</t>
  </si>
  <si>
    <t>2.3.20</t>
  </si>
  <si>
    <t>De oplossing beschikt over een videoplayer</t>
  </si>
  <si>
    <t>2.4</t>
  </si>
  <si>
    <t>Gebruikersbeheer  en Workflow</t>
  </si>
  <si>
    <t>2.4.1</t>
  </si>
  <si>
    <t>De oplossing beschikt over een rechtensysteem voor de Gebruikers van de oplossing. Gebruikers kunnen verschillende rechten/rollen krijgen. Zo kunnen bepaalde rollen niet publiceren en anderen wel. De minimale rollen zijn:
- Beheerder: Alle rechten (contentcreatie, contentbeheer en configuratie)
- Redacteur: Alle rechten voor contentcreatie, contentbeheer
- Schrijver: Alleen rechten voor contentcratie. Niet voor publicatie.
Voor Gebruikers kan de content waar zij toegang toe hebben beperkt worden.</t>
  </si>
  <si>
    <t>2.4.2</t>
  </si>
  <si>
    <t>De oplossing biedt Workflow-mogelijkheden</t>
  </si>
  <si>
    <t>De oplossing kent rollen met verschillende rechtenniveau's. Hierbij kan een rol die niet kan publiceren een aanpassing aanbieden aan de workflow. Via de Workflow komt de aanpassing bij een rol die de aanpassing controleert en publiceert.</t>
  </si>
  <si>
    <t>2.4.3</t>
  </si>
  <si>
    <t>Wanneer content wordt aangeboden via de workflow, gaat er een bericht naar een mailbox die is in te stellen door een CMS gebruiker</t>
  </si>
  <si>
    <t>2.5</t>
  </si>
  <si>
    <t>Zoeken en vinden</t>
  </si>
  <si>
    <t>2.5.1</t>
  </si>
  <si>
    <t>De oplossing beschikt over de mogelijkheid om op tekst  (HTML pagina’s en downloads) te zoeken op basis van full text en metadata door de gehele website</t>
  </si>
  <si>
    <t>2.5.2</t>
  </si>
  <si>
    <t>De oplossing beschikt over de mogelijkheid om op beelden of video (assets) te zoeken op basis van metadata</t>
  </si>
  <si>
    <t>2.5.3</t>
  </si>
  <si>
    <t>De oplossing biedt mogelijkheden voor facetzoeken, zodat de bezoeker snel de zoekresultaten kan verfijnen. (Bijvoorbeeld op contenttype, thema, auteur of publicatiedatum.)</t>
  </si>
  <si>
    <t>2.5.4</t>
  </si>
  <si>
    <t>De oplossing biedt de mogelijkheid om in specifieke delen van de site te zoeken, met een eigen zoekbox en eigen zoekresultatenpagina. (Bijvoorbeeld binnen een deel van de website of de productencatalogus.)</t>
  </si>
  <si>
    <t>2.5.5</t>
  </si>
  <si>
    <t>Wanneer een deel van de website apart doorzocht kan worden is het ook mogelijk deze resultaten buiten de scope van de algemene zoekmachine te laten.</t>
  </si>
  <si>
    <t>2.5.6</t>
  </si>
  <si>
    <t>Bij het intypen van een zoekterm in een zoekbox, worden in een dropdown al resultaten getoond.</t>
  </si>
  <si>
    <t>2.5.7</t>
  </si>
  <si>
    <t>De zoekmachine biedt alternatieve zoektermen</t>
  </si>
  <si>
    <t>2.5.8</t>
  </si>
  <si>
    <t>De oplossing biedt de mogelijkheid van spellingcontrole voor zoekopdrachten (Bedoelde u …)</t>
  </si>
  <si>
    <t>2.5.9</t>
  </si>
  <si>
    <t>De oplossing biedt de mogelijkheid om voor een zoekterm handmatig een resultaat te promoten</t>
  </si>
  <si>
    <t>2.5.10</t>
  </si>
  <si>
    <t>De oplossing ondersteunt het gebruik van speciale search operators zoals AND, OR en *.</t>
  </si>
  <si>
    <t>2.5.11</t>
  </si>
  <si>
    <t>De oplossing biedt de mogelijkheid om voor content items de weging voor de zoekmachine aan te passen. Zo kan een content item hoger of juist lager in de resultaten komen.</t>
  </si>
  <si>
    <t>2.5.12</t>
  </si>
  <si>
    <t>Het mogelijk voor een CMS gebruiker om individuele webpagina's uit te sluiten van de zoekresultaten. Hiermee worden ze niet opgenomen in de zoekindex van de website en zijn ze niet vindbaar voor zoekmachines.</t>
  </si>
  <si>
    <t>2.6</t>
  </si>
  <si>
    <t>Navigatie</t>
  </si>
  <si>
    <t>2.6.1</t>
  </si>
  <si>
    <t>Het aantal navigatieniveaus is in te stellen. Bijvoorbeeld tot maximaal drie niveaus diep.</t>
  </si>
  <si>
    <t>2.6.2</t>
  </si>
  <si>
    <t>De oplossing biedt mogelijkheden voor diverse menu's en navigatie. (Bijvoorbeeld dropdownmenu of mega-menu, linkermenu.)</t>
  </si>
  <si>
    <t>2.6.3</t>
  </si>
  <si>
    <t>De oplossing biedt de Beheerder de mogelijkheid om de sitestructuur (menu- en navigatie items) te onderhouden.</t>
  </si>
  <si>
    <t>2.6.4</t>
  </si>
  <si>
    <t>De oplossing geeft de Bezoeker inzicht in waar hij zich in de site bevindt</t>
  </si>
  <si>
    <t>2.6.5</t>
  </si>
  <si>
    <t>De oplossing beschikt over een kruimelpad op basis van sitestructuur</t>
  </si>
  <si>
    <t>2.6.6</t>
  </si>
  <si>
    <t>Het is mogelijk om content items uit te sluiten van de navigatie. Ze staan wel online, maar zijn niet zichtbaar in de navigatie.</t>
  </si>
  <si>
    <t>2.6.7</t>
  </si>
  <si>
    <t>Het mogelijk om met bijvoorbeeld een link-item een link aan de navigatie toe te voegen naar een pagina die ergens anders staat binnen de site of ook buiten de site.</t>
  </si>
  <si>
    <t>2.6.8</t>
  </si>
  <si>
    <t>Een projectpagina en de onderliggende pagina's hebben naast de hoofdnavigatie ook een eigen navigatie.</t>
  </si>
  <si>
    <t>2.7</t>
  </si>
  <si>
    <t>Assets</t>
  </si>
  <si>
    <t>2.7.1</t>
  </si>
  <si>
    <t>De oplossing biedt Redacteuren en Beheerders de mogelijkheid om embedded video te plaatsen in een pagina</t>
  </si>
  <si>
    <t>2.7.2</t>
  </si>
  <si>
    <t>De oplossing beschikt over een geïntegreerde afbeeldingen-, video- en documenten bibliotheek</t>
  </si>
  <si>
    <t>2.7.3</t>
  </si>
  <si>
    <t>De oplossing beschikt over de mogelijkheid om automatisch thumbnails van afbeeldingen te te maken</t>
  </si>
  <si>
    <t>2.7.4</t>
  </si>
  <si>
    <t>De oplossing biedt een mogelijkheid om een still te selecteren van de video om te tonen voordat de video afgespeeld wordt</t>
  </si>
  <si>
    <t>2.8</t>
  </si>
  <si>
    <t>Linkmanagement</t>
  </si>
  <si>
    <t>2.8.1</t>
  </si>
  <si>
    <t>De oplossing ondersteunt het werken met relatieve links</t>
  </si>
  <si>
    <t>2.8.2</t>
  </si>
  <si>
    <t>De oplossing beschikt over een functie waarmee niet werkende links gerapporteerd kunnen worden. (Linkmanagement)</t>
  </si>
  <si>
    <t>2.8.3</t>
  </si>
  <si>
    <t>Het contenttype 'Link' wordt gebruikt om links eenmalig te definiëren en te gebruiken. Hierdoor is het mogelijk om via de aanpassing van de link, dit gelijktijdig door te voeren voor alle content waar deze link wordt gebruikt.</t>
  </si>
  <si>
    <t>2.8.4</t>
  </si>
  <si>
    <t>De oplossing past  links automatisch aan als er een pagina wordt verplaatst</t>
  </si>
  <si>
    <t>2.8.5</t>
  </si>
  <si>
    <t xml:space="preserve">De oplossing biedt de mogelijkheid om bij een link aan te geven of het een externe link is en/of de link in een nieuw scherm wordt geopend. Vervolgens worden de bijgehorende iconen bij de link getoond in verband met de digitale toegankelijkheid. </t>
  </si>
  <si>
    <t>2.9</t>
  </si>
  <si>
    <t>Usability</t>
  </si>
  <si>
    <t>2.9.1</t>
  </si>
  <si>
    <t>De userinterface (look and feel) van De oplossing is gebruiksvriendelijk en flexibel.</t>
  </si>
  <si>
    <t>2.9.2</t>
  </si>
  <si>
    <t>De oplossing biedt de mogelijkheid om de inrichting van de interface voor de redactie afhankelijk van rollen te maken</t>
  </si>
  <si>
    <t>2.9.3</t>
  </si>
  <si>
    <t>De oplossing biedt de mogelijkheid voor Redacteuren/ Beheerders om te sorteren op metadata</t>
  </si>
  <si>
    <t>2.9.4</t>
  </si>
  <si>
    <t>De oplossing beschikt over de mogelijkheid om meerdere objecten tegelijkertijd te selecteren en tegelijk te publiceren, offline te zetten of verwijderen</t>
  </si>
  <si>
    <t>2.9.5</t>
  </si>
  <si>
    <t>De oplossing beschikt over een 'interne' zoekfuctie voor het vinden van content-items. (Zoeken op contenttype, publicatiedatum, titel, metadata, status, etc.)</t>
  </si>
  <si>
    <t>2.9.6</t>
  </si>
  <si>
    <t>De oplossing geeft een waarschuwing als een asset wordt verwijderd dat nog op een pagina in gebruik is.</t>
  </si>
  <si>
    <t>2.9.7</t>
  </si>
  <si>
    <t>Wijzigingen zijn in De oplossing direct zichtbaar te maken</t>
  </si>
  <si>
    <t>2.10</t>
  </si>
  <si>
    <t>Metadata</t>
  </si>
  <si>
    <t>2.10.1</t>
  </si>
  <si>
    <t>De oplossing kent de mogelijkheid om metadata (zoals trefwoorden) toe te voegen aan contenttypes.</t>
  </si>
  <si>
    <t>2.10.2</t>
  </si>
  <si>
    <t>De oplossing beschikt over een mogelijkheid om op basis van metadata een selectie te maken van content (bv nieuws of agenda)</t>
  </si>
  <si>
    <t>2.10.3</t>
  </si>
  <si>
    <t>De oplossing biedt de mogelijkheid om metadata te verplichten bij publicatie. Dit betekent dat deze metadata niet verplicht is wanneer een pagina nog niet gepubliceerd is.</t>
  </si>
  <si>
    <t>2.11</t>
  </si>
  <si>
    <t>Rapportages en statistieken</t>
  </si>
  <si>
    <t>2.11.1</t>
  </si>
  <si>
    <t>De oplossing heeft de mogelijkheid om externe statistiekenprogramma's te koppelen. Provincie Noord-Holland gebruikt SiteImprove én GA4.</t>
  </si>
  <si>
    <t>2.11.2</t>
  </si>
  <si>
    <t>De oplossing bevat een audittrail van wijzigingen op opbjecten in De oplossing.</t>
  </si>
  <si>
    <t>2.11.3</t>
  </si>
  <si>
    <t>De oplossing biedt een overzicht van nieuwe en gewijzigde objecten</t>
  </si>
  <si>
    <t>2.11.4</t>
  </si>
  <si>
    <t>De oplossing biedt een overzicht van objecten met gebroken links</t>
  </si>
  <si>
    <t>2.11.5</t>
  </si>
  <si>
    <t>De oplossing biedt een overzicht van Objecten die binnen een aantal weken offline gaan</t>
  </si>
  <si>
    <t>2.11.6</t>
  </si>
  <si>
    <t>De oplossing biedt de mogelijkheid om bij een object te zien aan welke andere objecten het gekoppeld is.</t>
  </si>
  <si>
    <t>2.11.7</t>
  </si>
  <si>
    <t>De oplossing bevat een beheerdashboard dat bijvoorbeeld toont welke contentitems of assets op welk moment zijn gepubliceerd en door wie</t>
  </si>
  <si>
    <t>2.11.8</t>
  </si>
  <si>
    <t>De oplossing voorziet in rapportages over gebruikte zoektermen van de zoekfunctionaliteit</t>
  </si>
  <si>
    <t>2.12</t>
  </si>
  <si>
    <t>Importfunctie</t>
  </si>
  <si>
    <t>2.12.1</t>
  </si>
  <si>
    <t>De oplossing biedt mogelijkheden voor enkelvoudige en batch-upload van bestanden</t>
  </si>
  <si>
    <t>2.12.2</t>
  </si>
  <si>
    <t>De oplossing biedt import mogelijkheden in diverse formaten.</t>
  </si>
  <si>
    <t>2.13</t>
  </si>
  <si>
    <t>Printen</t>
  </si>
  <si>
    <t>2.13.1</t>
  </si>
  <si>
    <t>Alle detailpagina’s moeten ten minste eenvoudig op A4 formaat te printen zijn, zonder de op het scherm aanwezige navigatie.</t>
  </si>
  <si>
    <t>subtotaal 2. Wensen score</t>
  </si>
  <si>
    <t>3. Functioneel Specifiek</t>
  </si>
  <si>
    <t>3.1</t>
  </si>
  <si>
    <t>Nieuwsvoorziening</t>
  </si>
  <si>
    <t>3.1.1</t>
  </si>
  <si>
    <t>De oplossing toont nieuwsberichten automatisch op chronologische volgorde</t>
  </si>
  <si>
    <t>3.1.2</t>
  </si>
  <si>
    <t>De oplossing biedt de mogelijkheid om nieuwsberichten een hiërarchische volgorde te geven. (Belangrijke berichten bovenaan.)</t>
  </si>
  <si>
    <t>3.1.3</t>
  </si>
  <si>
    <t>Het moet mogelijk zijn om lijsten met nieuwsberichten te maken.</t>
  </si>
  <si>
    <t>3.1.4</t>
  </si>
  <si>
    <t>Het moet mogelijk zijn om zelf te bepalen welke nieuwsberichten op een lijst komen.</t>
  </si>
  <si>
    <t>3.1.5</t>
  </si>
  <si>
    <t xml:space="preserve">Het moet mogelijk zijn om een nieuwsbericht eenvoudig op meerdere plekken / lijsten te tonen. </t>
  </si>
  <si>
    <t>3.1.6</t>
  </si>
  <si>
    <t>Het moet mogelijk zijn om lijsten op verschillende plekken op de website te plaatsen. Bijvoorbeeld op de homepage, landingspagina, of een contentpagina</t>
  </si>
  <si>
    <t>3.1.7</t>
  </si>
  <si>
    <t>De lijst nieuwsberichten kan gesorteerd worden op publicatiedatum.</t>
  </si>
  <si>
    <t>3.1.8</t>
  </si>
  <si>
    <t>In een lijst nieuwsberichten kan een bericht vastgezet worden zodat deze bovenaan het lijstje blijft staan.</t>
  </si>
  <si>
    <t>3.1.9</t>
  </si>
  <si>
    <t>Voor een lijst nieuwsberichten is in te stellen hoeveel berichten getoond moeten worden.</t>
  </si>
  <si>
    <t>3.1.10</t>
  </si>
  <si>
    <t>Op de homepage dient een foto-slider getoond te kunnen worden.</t>
  </si>
  <si>
    <t>3.1.11</t>
  </si>
  <si>
    <t>De oplossing biedt de mogelijkheid om nieuwsberichten apart te doorzoeken. (Facetzoeken.)</t>
  </si>
  <si>
    <t>3.1.12</t>
  </si>
  <si>
    <t>De oplossing biedt de mogelijkheid om meerdere nieuwsberichten of documenten in een keer te verwijderen</t>
  </si>
  <si>
    <t>3.2</t>
  </si>
  <si>
    <t>Producten- en dienstencatalogus</t>
  </si>
  <si>
    <t>3.2.1</t>
  </si>
  <si>
    <t>De PDC wordt meegenomen door de zoekmachine en is apart doorzoekbaar. (Facetzoeken.)</t>
  </si>
  <si>
    <t>3.2.2</t>
  </si>
  <si>
    <t>De oplossing biedt de mogelijkheid om de PDC per letter te rangschikken. (Telefoonklapperfunctie.)</t>
  </si>
  <si>
    <t>3.2.3</t>
  </si>
  <si>
    <t>De oplossing biedt de mogelijkheid een categorie-indeling in de PDC te maken.</t>
  </si>
  <si>
    <t>3.2.4</t>
  </si>
  <si>
    <t>De oplossing biedt de mogelijkheden om producten aan elkaar te relateren.</t>
  </si>
  <si>
    <t>3.2.5</t>
  </si>
  <si>
    <t>De volgorde waarin de velden op de productpagina staan is configureerbaar door de leverancier. Ofwel een CMS Gebruiker van provincie Noord-Holland kan op de productpagina de volgorde van de velden bepalen.</t>
  </si>
  <si>
    <t>3.2.6</t>
  </si>
  <si>
    <t>De namen van de velden op de productpagina zijn configureerbaar door de leverancier. Ofwel een CMS Gebruiker kan op de namen van de velden bepalen.</t>
  </si>
  <si>
    <t>3.2.7</t>
  </si>
  <si>
    <t>De producten voor de PDC worden door de leverancier geïmporteerd via de XML van SDU Connect. De producten worden 2 keer per dag automatisch geupdated naar het CMS door de leverancier.</t>
  </si>
  <si>
    <t>https://www.sduconnect.nl/nl/desk/40384f5f-a372-43b3-bce3-4e2f999cd6db/qas/236675/versions/2173680</t>
  </si>
  <si>
    <t>3.2.8</t>
  </si>
  <si>
    <t>De producten voor de PDC worden via een xml aangeboden aan Samenwerkende Catalogi. Hiermee worden de producten op overheid.nl geplaatst.</t>
  </si>
  <si>
    <t>https://www.logius.nl/domeinen/interactie/samenwerkende-catalogi
https://www.logius.nl/domeinen/interactie/samenwerkende-catalogi/documentatie</t>
  </si>
  <si>
    <t>3.3</t>
  </si>
  <si>
    <t>Feedback</t>
  </si>
  <si>
    <t>3.3.1</t>
  </si>
  <si>
    <t>Het is voor de bezoeker mogelijk om laagdrempeling via een formulier feedback te geven over de kwaliteit van de content. Deze optie is op elke pagina zichtbaar.</t>
  </si>
  <si>
    <t>3.4</t>
  </si>
  <si>
    <t>Social</t>
  </si>
  <si>
    <t>3.4.1</t>
  </si>
  <si>
    <t>De oplossing beschikt over de mogelijkheid om te reageren op nieuwsberichten.</t>
  </si>
  <si>
    <t>3.4.2</t>
  </si>
  <si>
    <t>Voor een individueel nieuwsbericht moet het reageren door een CMS Gebruiker kunnen worden uitgezet. Er kunnen berichten zijn waarbij reageren ongepast is.</t>
  </si>
  <si>
    <t>3.4.3</t>
  </si>
  <si>
    <t>Het is mogelijk voor een CMS gebruiker om het reageren alleen toe te passen op nieuwsberichten en niet op andere content.</t>
  </si>
  <si>
    <t>3.4.4</t>
  </si>
  <si>
    <t xml:space="preserve">Het moet mogelijk zijn voor een bezoeker om een bericht of pagina te delen op Twitter (X), Facebook, LinkedIn. </t>
  </si>
  <si>
    <t>3.4.5</t>
  </si>
  <si>
    <t>De gegevens voor het delen worden zo veel mogelijk aangeboden via meta-data zoals Open Graph en twitter metadata.</t>
  </si>
  <si>
    <t>3.5</t>
  </si>
  <si>
    <t>SEO</t>
  </si>
  <si>
    <t>3.5.1</t>
  </si>
  <si>
    <t>De oplossing ondersteunt optimale vindbaarheid in zoekmachines</t>
  </si>
  <si>
    <t>3.5.2</t>
  </si>
  <si>
    <t>Het cms genereert schone, zoekmachine vriendelijke urls en aparte paginatitels</t>
  </si>
  <si>
    <t>3.5.3</t>
  </si>
  <si>
    <t>Het cms voorkomt dubbele url's</t>
  </si>
  <si>
    <t>3.5.4</t>
  </si>
  <si>
    <t>De title tag in het CMS is aan te passen</t>
  </si>
  <si>
    <t>3.5.5</t>
  </si>
  <si>
    <t>In De oplossing is het voor de CMS-gebruiker mogelijk om tijdelijke en permanente redirects te maken, aan te passen en te verwijderen. Hierbij kan aangegeven worden of het pad exact is.</t>
  </si>
  <si>
    <t>In het huidige systeem kunnen CMS-gebruikers tijdelijke en permanente redirects aanmaken. Deze redirects kunnen naar content in de website verwijzen of naar content buiten de website. Deze redirects (ook shortcuts genoemd) worden door provincie Noord-Holland veel in offline communicatie gebruikt.</t>
  </si>
  <si>
    <t>3.5.6</t>
  </si>
  <si>
    <t>De tijdelijke en permanente redirects worden bij de contentmigratie meegenomen in de nieuwe oplossing waardoor bestaande redirects behouden blijven</t>
  </si>
  <si>
    <t>3.6</t>
  </si>
  <si>
    <t>Cookiebanner</t>
  </si>
  <si>
    <t>3.6.1</t>
  </si>
  <si>
    <t>De oplossing biedt de mogelijkheid om een cookiebanner in te stellen. De applicatie voldoet aan het cookie-beleid zoals dat is verankerd in de Telecommunicatiewet. (https://www.communicatierijk.nl/vakkennis/rijkswebsites/verplichte-richtlijnen/telecommunicatiewet-cookiewet)</t>
  </si>
  <si>
    <t>Provincie Noord-Holland gebruikt op dit moment geen cookiebanner. Het kan zijn dat het door ontwikkelingen toch weer noodzakelijk wordt deze te gebruiken. Dan dient deze optie er te zijn.</t>
  </si>
  <si>
    <t>3.7</t>
  </si>
  <si>
    <t>Voorleessoftware</t>
  </si>
  <si>
    <t>3.7.1</t>
  </si>
  <si>
    <t>De oplossing biedt de mogelijkheid om voorleessoftware te implementeren.</t>
  </si>
  <si>
    <t>Provincie Noord-Holland gebruikt op de huidige site geen voorleessoftware. Het kan zijn dat het door ontwikkelingen toch weer gewenst of noodzakelijke is om voorleessoftware te gebruiken. Dan dient het implementeren daarvan mogelijk te zijn.</t>
  </si>
  <si>
    <t>3.8</t>
  </si>
  <si>
    <t>Provinciale stukken</t>
  </si>
  <si>
    <t>3.8.1</t>
  </si>
  <si>
    <t>In de huidige website is een archief opgenomen van bijna 2600 pdf-bestanden. Dit archief is apart doorzoekbaar. Het archief kent 6 hoofdcategorieën. Op de zoekresultatenpagina zijn deze categorieën als facetten beschikbaar. Dit dient in het nieuwe syteem ook mogeijk te zijn. De inhoud van de pdf-bestanden wordt ook geïndexeerd.</t>
  </si>
  <si>
    <t>In het CMS zijn volgende metadata van belang:
- Titel: de Titel van het document
- Datum: De originele publicatiedatum/datum besluit van het betreffende document
- Trefwoord: voor 2 categorieën bevat dit veld het nummer van het betreffende provinciaal blad
Deze metagegevens zijn ook aanwezig in de eigenschappen van de pdf-bestanden zelf:
- Titel: De titel van het document
- Onderwerp: De originele publicatiedatum/datum besluit van het betreffende document
- Trefwoord: voor 2 categorieën bevat dit veld het nummer van het betreffende provinciaal blad</t>
  </si>
  <si>
    <t>3.8.2</t>
  </si>
  <si>
    <t>Deze pdf-bestanden dienen gemigreerd of geïmporteerd te worden. Van belang zijn de titel , de publicatiedatum en het trefwoord. Deze zijn te vinden in de eigenschappen van de pdf-bestanden. Titel is Titel. publicatiedatum is Onderwerp en trefwoord is  Trefwoorden.</t>
  </si>
  <si>
    <t>3.9</t>
  </si>
  <si>
    <t>Aanvullende hosting: (grote) bestanden en statische sites</t>
  </si>
  <si>
    <t>3.9.1</t>
  </si>
  <si>
    <t xml:space="preserve">Een oplossing voor hosting van grote bestanden en statische sites. In de huidige situatie is dit een SFTP-/webserver. Dit kan in de nieuwe situatie ook anders opgelost, afhankelijk van de mogelijkheden van het CMS van de nieuwe oplossing, zolang de behoefte van het kunnen publiceren van grote bestanden en statische sites wordt ingevuld. </t>
  </si>
  <si>
    <t>De hoeveelheid data van de huidige SFTP-/webserver is ongeveer 51 GB</t>
  </si>
  <si>
    <t>3.10</t>
  </si>
  <si>
    <t>Digitaal Loket / Webformulieren - Inrichting/ gegevensinvoer/ functionaliteiten</t>
  </si>
  <si>
    <t>3.10.1</t>
  </si>
  <si>
    <t>De oplossing biedt diverse elementen voor de inrichting van een formulier: tekstinvoervelden (één regel, meerdere regels), datumvelden, keuzevelden (radiobuttons en multiselect) met mogelijkheid tot alternatief antwoord, keuzelijst (dropdown), bijlage upload veld, aanvinkveld (checkbox), verborgen veld, rekenvelden, opmaakvelden (afbeeldingen, lege ruimtes, lijnen, paginascheidingen, commentaar/tekstvelden). </t>
  </si>
  <si>
    <t>3.10.2</t>
  </si>
  <si>
    <t>Elementen kunnen worden benoemd ten behoeve van beheer (veldnaam/vraagid).</t>
  </si>
  <si>
    <t>3.10.3</t>
  </si>
  <si>
    <t>Het commentaar/tekstveld (of ander element) ondersteunt het aanbrengen van hyperlinks.</t>
  </si>
  <si>
    <t>3.10.4</t>
  </si>
  <si>
    <t>Het commentaar/tekstveld (of ander element) ondersteunt minimaal het volgende:
- verschillende tekststijlen (lettertype, -grootte, -kleur, dik, schuin, ondersteept)
- opsommingen maken
- tabellen maken
- tekst uitlijnen</t>
  </si>
  <si>
    <t>3.10.5</t>
  </si>
  <si>
    <t>De oplossing biedt de mogelijkheid om invoercontroles/validaties in te stellen met duidelijke foutmeldingen; o.a. postcode, telefoonnummer, e-mail, datum, leeftijd, bsn, aantal/grootte/type bijlages (bijv. uitsluiten zip), max. aantal tekens, verplichten en ander zelf in te stellen masker. </t>
  </si>
  <si>
    <t>3.10.6</t>
  </si>
  <si>
    <t>De oplossing biedt een mogelijkheid om de kans te verkleinen dat een bestaand, maar foutief e-mailadres wordt ingevuld. Bijvoorbeeld door het tweemaal moeten invullen van het e-mailadres, waarbij beide velden met elkaar worden vergeleken.</t>
  </si>
  <si>
    <t>3.10.7</t>
  </si>
  <si>
    <t>Elementen kunnen als alleen-lezen worden ingesteld.</t>
  </si>
  <si>
    <t>3.10.8</t>
  </si>
  <si>
    <t>Elementen kunnen geheel worden verborgen (bij verzending).</t>
  </si>
  <si>
    <t>3.10.9</t>
  </si>
  <si>
    <t>De oplossing biedt de mogelijkheid tot instellen van hulpteksten bij elementen.</t>
  </si>
  <si>
    <t>3.10.10</t>
  </si>
  <si>
    <t>De oplossing biedt de mogelijkheid tot instellen van prefill op elementen waarbij gegevens worden opgehaald uit andere systemen (bijvoorbeeld gegevens uit basisregisters BRP/GBA-V en HR KVK en Azure AD). </t>
  </si>
  <si>
    <t>3.10.11</t>
  </si>
  <si>
    <t xml:space="preserve">De oplossing biedt de mogelijkheid tot instellen van autofill op elementen; dat wil zeggen de mogelijkheid om bij een invoerveld aan te geven wat het doel is (bijv. e-mailadres) om autocompletion vanuit de browser te kunnen bewerkstelligen. </t>
  </si>
  <si>
    <t>3.10.12</t>
  </si>
  <si>
    <t>De oplossing biedt de mogelijkheid tot het gebruik van 'invoegcodes' van elementen binnen het formulier; dat wil zeggen het ophalen van gegevens die eerder in het formulier zijn ingevuld. Bijvoorbeeld een wegnummer dat eerder in het formulier is opgegeven terug laten komen in de vraagstelling van een latere vraag.</t>
  </si>
  <si>
    <t>3.10.13</t>
  </si>
  <si>
    <t>De oplossing biedt de mogelijkheid tot het gebruik van 'invoegcodes' van elementen binnen het formulier in de bij het formulier horende e-mails/notificaties; dat wil zeggen het ophalen van gegevens die eerder in het formulier zijn ingevuld. Bijvoorbeeld personalisering van e-mails door de in het formulier opgegeven naam terug te laten komen in de e-mailaanhef.</t>
  </si>
  <si>
    <t>3.10.14</t>
  </si>
  <si>
    <t>De oplossing biedt de mogelijkheid om tijdens het invullen van een formulier gegevens op te halen (lookup) uit hetzelfde formulier of andere formulieren binnen de applicatie. Bijvoorbeeld: tijdens het invullen van een aanmeldformulier voor workshops wordt gecontroleerd of hoeveel aanmeldingen er al zijn voor de gekozen workshop (en of deze nog beschikbaar is). Of, na het kiezen van een organisatieonderdeel worden de naam van de bijbehorende manager uit een ander formulier in de database opgehaald.</t>
  </si>
  <si>
    <t>3.10.15</t>
  </si>
  <si>
    <t>De oplossing biedt de mogelijkheid tot het instellen van afhankelijkheden (tussen elementen en pagina's) om enkel die elementen te tonen die van toepassing zijn op een specifieke invuller (routing).</t>
  </si>
  <si>
    <t>3.10.16</t>
  </si>
  <si>
    <t>De oplossing biedt de mogelijkheid om bij het instellen van afhankelijkheden meerdere condities/voorwaarden te combineren. Bijvoorbeeld: vraag 3 tonen indien vraag 1 is JA + vraag 2 is JA.</t>
  </si>
  <si>
    <t>3.10.17</t>
  </si>
  <si>
    <t>De oplossing biedt de mogelijkheid om een element of verzameling elementen (oneindig) opnieuw te laten verschijnen voor extra invoer (looping/repeterende elementen).</t>
  </si>
  <si>
    <t>3.10.18</t>
  </si>
  <si>
    <t xml:space="preserve">De oplossing biedt de mogelijkheid om een element of verzameling elementen te definieren voor makkelijk hergebruik (componenten). </t>
  </si>
  <si>
    <t>3.10.19</t>
  </si>
  <si>
    <t>Herbruikbare componenten worden centraal beheerd waarbij wijzigingen in het component ook doorgevoerd worden in de formulieren waarin het component staat.</t>
  </si>
  <si>
    <t>3.10.20</t>
  </si>
  <si>
    <t>Per herbruikbaar component is het inzichtelijk in welke formulieren het component voorkomt.</t>
  </si>
  <si>
    <t>3.10.21</t>
  </si>
  <si>
    <t>Binnen een formulier zijn elementen te kopiëren.</t>
  </si>
  <si>
    <t>3.10.22</t>
  </si>
  <si>
    <t>Binnen een formulier zijn de instellingen van een element (verplichting, afhankelijkheden, opmaak, alleen-lezen, verbergen) te kopiëren naar een ander element.</t>
  </si>
  <si>
    <t>3.10.23</t>
  </si>
  <si>
    <t>De oplossing is in staat om gangbare bestandsformaten te ontvangen/verwerken zonder tussenkomst van andere applicaties. Met als uitgangspunt de Richtlijn bestandformaten.</t>
  </si>
  <si>
    <t>Zie bijlage 16 - Richtlijn bestandsformaten</t>
  </si>
  <si>
    <t>3.10.24</t>
  </si>
  <si>
    <t>De oplossing biedt de mogelijkheid om diakrieten en speciale tekens leesbaar te kunnen verwerken.</t>
  </si>
  <si>
    <t>3.10.25</t>
  </si>
  <si>
    <t>De oplossing biedt de mogelijkheid om een overzichtspagina/bevestigingsscherm te tonen vóór verzending.</t>
  </si>
  <si>
    <t>3.10.26</t>
  </si>
  <si>
    <t>De oplossing biedt de mogelijkheid tot instellen van een eind/bedankpagina met eventueel doorverwijzing naar URL naar keuze (bijvoorbeeld provincie website) na verzending. </t>
  </si>
  <si>
    <t>3.10.27</t>
  </si>
  <si>
    <t>De oplossing biedt de mogelijkheid voor invuller om formulier tussentijds op te slaan en op een later moment te kunnen oproepen.</t>
  </si>
  <si>
    <t>3.10.28</t>
  </si>
  <si>
    <t>De oplossing biedt de mogelijkheid om binnen een formulier proces/workflow in te stellen waarbij per stap kan worden aangegeven welke elementen er kunnen/moeten worden ingevuld. En waarbij per stap een notificatie wordt verzonden naar betrokken personen om de betreffende elementen in te vullen.</t>
  </si>
  <si>
    <t>3.11</t>
  </si>
  <si>
    <t>Digitaal Loket / Webformulieren - Koppelingen</t>
  </si>
  <si>
    <t>3.11.1</t>
  </si>
  <si>
    <t xml:space="preserve">Aansluiting op huidige en toekomstige erkende inlogmiddelen waarvan de provincie wettelijke verplicht is ze te accepteren. Op dit moment zijn dat: DigiD, eHerkenning en eIdas. </t>
  </si>
  <si>
    <t>3.11.2</t>
  </si>
  <si>
    <t>Er is reeds een koppeling met authenticatiebroker Signicat afgesloten voor een andere applicatie die de provincie gebruikt. Het heeft sterk de voorkeur deze broker te gebruiken indien authenticatie van wettelijk erkende inlogmiddelen niet al onderdeel is van de applicatie(s) die opdrachtnemer aanbiedt.</t>
  </si>
  <si>
    <t>3.11.3</t>
  </si>
  <si>
    <t>De applicatie ondersteunt het gebruik van DigiD machtigen en kan in het geval van machtiging zowel de gegevens van aanvrager als gemachtigde verwerken.</t>
  </si>
  <si>
    <t>Zie antwoord op vraag 1 NvI 2 tab 1. AD verduidelijkt: geen eis voor inschrijving maar 'on hold' voor als tijdens de contractperiode het gevraagde wel realisbeer blijkt, er is een afhankelijkheid van derden (logius). Partijen treden dan in overleg voor de uitvoeringdetails.</t>
  </si>
  <si>
    <t>3.11.4</t>
  </si>
  <si>
    <t xml:space="preserve">De applicatie ondersteunt bij gebruik van eHerkenning, zowel authenticatie van aanvrager zelf, als een gemachtigde aanvrager (de "ketenpartner" indien de geauthenticeerde partij als gemachtigde optreedt, zie https://eherkenning.nl/nl/eherkenning-gebruiken/machtigen/ketenmachtiging) en kan in het geval van ketenmachtiging zowel de gegevens van aanvrager als gemachtigde verwerken. </t>
  </si>
  <si>
    <t>3.11.5</t>
  </si>
  <si>
    <t>Koppeling met de Basisregistratie Personen (BRP) en het Handelsregister (HR) t.b.v voorinvullen (prefill) bekende gegevens na authenticatie in formulieren.</t>
  </si>
  <si>
    <t>3.11.6</t>
  </si>
  <si>
    <t>Er is al een koppeling beschikbaar met CompeT&amp;T t.b.v. automatische bevraging van de basisregistraties. Het heeft sterk de voorkeur deze koppeling te gebruiken indien bevragen en voorinvullen niet al onderdeel is van de applicatie(s) die opdrachtnemer aanbiedt.</t>
  </si>
  <si>
    <t>3.11.7</t>
  </si>
  <si>
    <t>Formulieren+bijlagen moeten verzonden kunnen worden naar M365 Sharepoint:
* Aanmaken nieuwe documentset
* Toevoegen documenten
* Invullen meta-data</t>
  </si>
  <si>
    <t>3.11.8</t>
  </si>
  <si>
    <t>Formulieren+bijlagen moeten verzonden kunnen worden naar vergunningensysteem Open Wave. Op dit moment is de enige ingang met een stufzkn koppeling. Een koppeling op basis van de zogenaamde openzaakAPI of ZGW- API (vervanger voor stuffstandaard) wordt binnen nu en een paar jaar als standaard voorzien. Hiermee dient rekening te worden gehouden.
de ZGW API specificaties: 
https://vng-realisatie.github.io/gemma-zaken/doorontwikkeling
https://github.com/VNG-Realisatie/gemma-zaken</t>
  </si>
  <si>
    <t>3.12</t>
  </si>
  <si>
    <t>Digitaal Loket / Webformulieren - E-mail functionaliteit</t>
  </si>
  <si>
    <t>3.12.1</t>
  </si>
  <si>
    <t>Mogelijkheid tot verzenden van e-mails (ontvangstbevestigingen en notificaties) nadat het formulier is ingediend.</t>
  </si>
  <si>
    <t>3.12.2</t>
  </si>
  <si>
    <t>Opmaak e-mails in provinciale huisstijl.</t>
  </si>
  <si>
    <t>3.12.3</t>
  </si>
  <si>
    <t>De inhoud van de e-mail dient per formulier aanpasbaar te zijn door de provincie zelf.</t>
  </si>
  <si>
    <t>3.12.4</t>
  </si>
  <si>
    <t>Mogelijkheid om e-mailadres van afzender in te stellen vanuit een provincie mailadres (provincie maildomein).</t>
  </si>
  <si>
    <t>3.12.5</t>
  </si>
  <si>
    <t>Mogelijkheid om per formulier een e-mailadres voor replys in te stellen, anders dan het mailadres van de afzender.</t>
  </si>
  <si>
    <t>3.12.6</t>
  </si>
  <si>
    <t>Mogelijkheid tot verzending van een e-mail naar meerdere e-mailadressen tegelijk. </t>
  </si>
  <si>
    <t>3.12.7</t>
  </si>
  <si>
    <t>Per formulier omzetting van digitaal ingevoerde gegevens (output) naar een toegankelijk en duurzaam bestandsformat voor tekstbestand conform de Richtlijn bestandformaten.</t>
  </si>
  <si>
    <t>3.12.8</t>
  </si>
  <si>
    <t>De in het formulier ingevoerde gegevens moeten conform wetgeving (Wmebv) aan de invuller worden teruggemeld. Dit dient op te gebeuren door het meesturen van een kopie van de ingevoerde gegevens (als bijlage) in de ontvangstbevestiging. Deze e-mail moet voldoen aan beveiligingseisen uit de Wet Digitale Overheid (WDO).</t>
  </si>
  <si>
    <t>3.12.9</t>
  </si>
  <si>
    <t>De in het formulier geuploade bijlagen moeten kunnen worden meegezonden met een e-mail.</t>
  </si>
  <si>
    <t>3.13</t>
  </si>
  <si>
    <t>Digitaal Loket / Webformulieren - Beheer webformulieren</t>
  </si>
  <si>
    <t>3.13.1</t>
  </si>
  <si>
    <t>Mogelijkheid om bestaande formulieren te kunnen kopiëren en deze, na aanpassing, te kunnen hergebruiken.</t>
  </si>
  <si>
    <t>3.13.2</t>
  </si>
  <si>
    <t>Mogelijkheid om vooraf in te stellen wanneer een formulier (of gewijzigde versie van een formulier) opengesteld moet worden (getimede livegang).</t>
  </si>
  <si>
    <t>3.13.3</t>
  </si>
  <si>
    <t>Mogelijkheid om vooraf in te stellen wanneer een formulier (of gewijzigde versie van een formulier) moet sluiten (getimede sluiting).</t>
  </si>
  <si>
    <t>3.13.4</t>
  </si>
  <si>
    <t>Mogelijkheid om naast een datum ook een tijdstip op te geven voor getimede livegang/sluiting.</t>
  </si>
  <si>
    <t>3.13.5</t>
  </si>
  <si>
    <t>Mogelijkheid om een responslimiet in te stellen per formulier, waarna het formulier niet meer kan worden ingevuld.</t>
  </si>
  <si>
    <t>3.13.6</t>
  </si>
  <si>
    <t>Wijzigingen binnen een formulier worden geborgd in verschillende versies (versiebeheer) en deze zijn raadpleegbaar.</t>
  </si>
  <si>
    <t>3.13.7</t>
  </si>
  <si>
    <t>Het is mogelijk om een oudere versie van een formulier terug te zetten.</t>
  </si>
  <si>
    <t>3.13.8</t>
  </si>
  <si>
    <t>De applicatie biedt de mogelijkheid om formulieren te verwijderen.</t>
  </si>
  <si>
    <t>3.13.9</t>
  </si>
  <si>
    <t>De applicatie biedt de mogelijkheid om ingevoerde gegevens (invoerresultaten) automatisch te verwijderen op basis van een bewaartermijn.</t>
  </si>
  <si>
    <t>3.13.10</t>
  </si>
  <si>
    <t>De bewaartermijn voor automatisch verwijderen kan per formulier verschillend zijn en de provincie kan dit zelf instellen.</t>
  </si>
  <si>
    <t>3.13.11</t>
  </si>
  <si>
    <t>Verwijderde gegevens (formulieren en invoerresultaten) zijn binnen een bepaalde periode terug te halen. Bijvoorbeeld wanneer de gegevens per ongeluk zijn verwijderd.</t>
  </si>
  <si>
    <t>3.13.12</t>
  </si>
  <si>
    <t>De provincie kan verwijderde gegevens zelf terugzetten. Bijvoorbeeld vanuit een 'prullenbak'.</t>
  </si>
  <si>
    <t>3.13.13</t>
  </si>
  <si>
    <t>Mogelijkheid algemene informatie over (de werking van) het formulier op te slaan bij een formulier. Bijvoorbeeld in een informatieveld.</t>
  </si>
  <si>
    <t>3.13.14</t>
  </si>
  <si>
    <t>Mogelijkheid om metadata toe te voegen aan een formulier (bijvoorbeeld contactpersoon, afdeling, inlogtype). Bijvoorbeeld door middel van labels/categoriën.</t>
  </si>
  <si>
    <t>3.13.15</t>
  </si>
  <si>
    <t>Mogelijkheid om op basis van metadata een selectie te maken van formulieren (bijvoorbeeld formulieren die opengesteld zijn, formulieren van een bepaalde afdeling of formulieren met een digid-inlog).</t>
  </si>
  <si>
    <t>3.13.16</t>
  </si>
  <si>
    <t>De applicatie beschikt over een zoekfunctie voor het vinden van formulieren (bijvoorbeeld zoeken op formuliernaam, aanmaakdatum, status openstelling, datum openstelling, overige metadata)</t>
  </si>
  <si>
    <t>3.13.17</t>
  </si>
  <si>
    <t>De applicatie beschikt over een zoekfunctie om binnen 1 formulier de ingevoerde resultaten te doorzoeken.</t>
  </si>
  <si>
    <t>3.13.18</t>
  </si>
  <si>
    <t>Selecties of zoekresultaten kunnen gesorteerd worden op formuliernaam, aanmaakdatum, laatste wijzigingsdatum, laatste invoer.</t>
  </si>
  <si>
    <t>3.13.19</t>
  </si>
  <si>
    <t>Mogelijkheid om een excelbestand te exporteren van alle formulieren inclusief metadata.</t>
  </si>
  <si>
    <t>3.13.20</t>
  </si>
  <si>
    <t>Mogelijkheid om binnen 1 formulier een excelbestand te exporteren van alle invoerresultaten.</t>
  </si>
  <si>
    <t>3.13.21</t>
  </si>
  <si>
    <t xml:space="preserve">Wijziging binnen de applicatie (wat, door wie en wanneer) worden geborgd in een audittrail en deze is raadpleegbaar. </t>
  </si>
  <si>
    <t>3.13.22</t>
  </si>
  <si>
    <t>De koppeling met achterliggende systemen t.b.v. opslag en verzending van ingediende formulieren (aanvragen) dient bestand te zijn tegen tijdelijke uitval (storing, onderhoud, etc.) van deze achterliggende systemen om gegevensverlies te allen tijde te voorkomen.</t>
  </si>
  <si>
    <t>3.13.23</t>
  </si>
  <si>
    <t>De oplossing biedt de mogelijkheid om op eenvoudige wijze inzage hebben of e-mails en andere verzendacties (zoals het doorsturen van formulieren+bijlagen naar andere systemen) in goede orde zijn afgeleverd of niet (bijvoorbeeld door hard-/softbounces, storingen, verwerkingsfouten, time-outs etc.).  etc.). Bijvoorbeeld door middel van een dashboard.</t>
  </si>
  <si>
    <t>3.13.24</t>
  </si>
  <si>
    <t>Mogelijkheid tot het downloaden per ingevuld formulier van:
- in formulier ingevoerde gegevens (in toegankelijk en duurzaam format voor tekstbestand conform de Richtlijn bestandsformaten)
- bij formulier geuploade bestanden</t>
  </si>
  <si>
    <t>3.13.25</t>
  </si>
  <si>
    <t>Rapportagemogelijkheid voor inzicht in gebruikersstatistieken zoals aantal aangemaakte formulieren, aantal opgevraagde formulieren en aantal verzonden formulieren.</t>
  </si>
  <si>
    <t>91+</t>
  </si>
  <si>
    <t>subtotaal 3. Wensenscore</t>
  </si>
  <si>
    <t>3. Non-functioneel</t>
  </si>
  <si>
    <t>Weging Wens</t>
  </si>
  <si>
    <t>4.1</t>
  </si>
  <si>
    <t>Eigenaarschap</t>
  </si>
  <si>
    <t>4.1.1</t>
  </si>
  <si>
    <t>PNH blijft te allen tijde eigenaar van de PNH specifieke data in de oplossing (o.a. redactionele content, documenten, product diensten catalogus), zie verder artikel E.3 Intellectueel eigendom in de Concept overeenkomst, bijlage 2 bij de leidraad.</t>
  </si>
  <si>
    <t>4.2</t>
  </si>
  <si>
    <t>InformatieVeiligheid</t>
  </si>
  <si>
    <t>4.2.1</t>
  </si>
  <si>
    <t xml:space="preserve">Aanvullend op artikel 19.6 ARBIT verklaart Opdrachtnemer dat hij gedurende de looptijd van het contract blijft voldoen aan de eisen en (rand)voorwaarden van ten minste de BIO-BBN2 , zie bijlage 7 'BIO verificatie v1.4..- BBN2'' </t>
  </si>
  <si>
    <t>4.2.2</t>
  </si>
  <si>
    <t>Aanvullend op artikel 19.6 ARBIT verklaart Opdrachtnemer (inclusief eventuele derde partij die het opdrachtdeel hosting uitvoert) dat hij gedurende de looptijd van het contract blijft voldoen aan het voor deze Opdracht gevraagde certificaat informatiebeveiliging, zie de Minimumeis op dit punt in de inschrijvingsleidraad paragraaf 5.3.2.</t>
  </si>
  <si>
    <t>4.2.3</t>
  </si>
  <si>
    <t>In lijn met artikel 18 ARBIT verklaart inschrijver dat de door hem voor deze opdracht geboden oplossing voldoet aan de AVG wettelijke eisen, zie verder bijlage 8 model Verwerkersovereenkomst bijgevoegd bij de inschrijvingsleidraad.</t>
  </si>
  <si>
    <t>5.Technisch</t>
  </si>
  <si>
    <t>5.1</t>
  </si>
  <si>
    <t>Client / Server</t>
  </si>
  <si>
    <t>5.1.1</t>
  </si>
  <si>
    <t>De door inschrijver geboden oplossing is een SaaS-applicatie toepassing of is te installeren op een SaaS toepassing. PNH levert zelf geen infrastructuur, dus nieuwe oplossing moet volledig als dienst afgenomen kunnen worden</t>
  </si>
  <si>
    <t>5.1.2</t>
  </si>
  <si>
    <t>Alle functionaliteit en informatie is toegankelijk via een publieke internetverbinding, meest gangbare webbrowsers, alsmede op de meest gebruikte mobiele platformen iOS en Android. De applicatie werkt zonder installatie van plugins of extensies in de browser.</t>
  </si>
  <si>
    <t>5.1.3</t>
  </si>
  <si>
    <t xml:space="preserve">Opdrachtnemer garandeert dat gedurende de looptijd van het contract data van PNH te alle tijden minimaal binnen de Europese Gemeenschappelijke Ruimte (EER), en bij voorkeur in Nederland wordt opgeslagen en bewaard wordt. Uitgangspunt is dat de data van PNH niet zonder overleg met en akkoord van PNH verplaatst worden naar een locatie buiten de EER. Indien de data van PNH bewaard worden op een locatie in Nederland, zal Opdrachtnemer gedurende de Overeenkomst deze data niet verplaatsen buiten Nederland, tenzij dit door een zwaarwegende belang noodzakelijk is en PNH vooraf op de hoogte wordt gesteld van deze noodzaak van verplaatsing en van de nieuwe locatie. </t>
  </si>
  <si>
    <t>5.2</t>
  </si>
  <si>
    <t>Security</t>
  </si>
  <si>
    <t>5.2.1</t>
  </si>
  <si>
    <t>Authenticatie op het CMS en de webformulierenmodule vindt plaats via de Azure AD van PNH (bijv. via SAML of OAUTH); zo zijn er geen losse accounts binnen de applicatie, en worden er ook geen inloggegevens (wachtwoorden) opgeslagen.</t>
  </si>
  <si>
    <t>5.2.2</t>
  </si>
  <si>
    <t>Ook inloggen/authenticatie op de Statensite vindt plaats via de Azure AD van PNH.</t>
  </si>
  <si>
    <t>5.2.3</t>
  </si>
  <si>
    <t>Het is mogelijk om verschillende rollen te definieren in De oplossing, zoals bijvoorbeeld administrator, beheerder, redacteur en auteur</t>
  </si>
  <si>
    <t>5.2.4</t>
  </si>
  <si>
    <t xml:space="preserve">Het is mogelijk om een rol verschillende niveaus van toegang te geven tot verschillende informatie. </t>
  </si>
  <si>
    <t>5.2.5</t>
  </si>
  <si>
    <t xml:space="preserve">De oplossing biedt minimaal onderscheid in autorisaties voor het creëren, lezen, bewerken, verwijderen  en publiceren van content </t>
  </si>
  <si>
    <t>5.2.6</t>
  </si>
  <si>
    <t>De oplossing ondersteunt single sign on (SSO) waarbij De oplossing de autorisaties van onderliggende systemen overneemt</t>
  </si>
  <si>
    <t>5.2.7</t>
  </si>
  <si>
    <t>De oplossing ondersteunt dat de sites en webformulieren bereikbaar moeten zijn via zowel ipv4 als ipv6</t>
  </si>
  <si>
    <t>5.2.8</t>
  </si>
  <si>
    <t>De oplossing biedt ondersteuning voor SSL om informatie te versleutelen over publiek internet</t>
  </si>
  <si>
    <t>5.2.9</t>
  </si>
  <si>
    <t>De oplossing kent een configureerbare audit trail, zodat bepaalde handelingen vastgelegd worden en welke informatie over een handeling wordt vastgelegd</t>
  </si>
  <si>
    <t>5.2.10</t>
  </si>
  <si>
    <t>De oplossing beschikt over een mechanisme om beveiligingsincidenten waar te nemen en te rapporteren</t>
  </si>
  <si>
    <t>5.3</t>
  </si>
  <si>
    <t>Integratie</t>
  </si>
  <si>
    <t>5.3.1</t>
  </si>
  <si>
    <t>De oplossing ondersteunt het XML protocol voor integratie met andere systemen. Deze integratie is beide richtingen mogelijk, dus van het cms/ formulierenoplossing naar een ander systeem en van een ander systeem naar het cms. Voorbeelden zijn Open Gis informatie, SDU vindcatalogus.</t>
  </si>
  <si>
    <t>5.3.2</t>
  </si>
  <si>
    <t>Integratie met andere systemen kan plaatsvinden via links, via widgets / add-ons, via een api, webparts of anders</t>
  </si>
  <si>
    <t>5.3.3</t>
  </si>
  <si>
    <t>De oplossing kan een RSS feed inlezen en tonen</t>
  </si>
  <si>
    <t>5.4</t>
  </si>
  <si>
    <t>Capaciteit</t>
  </si>
  <si>
    <t>5.4.1</t>
  </si>
  <si>
    <t>De oplossing kan overweg met ten minste 100.000 pagina's</t>
  </si>
  <si>
    <t>5.4.2</t>
  </si>
  <si>
    <t>De website kan het huidige gemiddelde van 90.000 unieke bezoekers en 200.000 pageviews per week ruimschoots aan zonder performanceveriles. &lt;3 seconden. 75% van de pagina's moet laden binnen 1,5 seconden.</t>
  </si>
  <si>
    <t>5.4.3</t>
  </si>
  <si>
    <t>De oplossing is schaalbaar, zodat het kan meegroeien met het site- en formuliergebruik</t>
  </si>
  <si>
    <t>5.4.4</t>
  </si>
  <si>
    <t>De oplossing ondersteunt asynchroon laden van pagina’s</t>
  </si>
  <si>
    <t>5.4.5</t>
  </si>
  <si>
    <t>De oplossing kan zo ingericht worden dat tijdelijk resources anders gealloceerd kunnen worden</t>
  </si>
  <si>
    <t>5.4.6</t>
  </si>
  <si>
    <t>De applicatie kan honderden gelijktijdige formulieren verwerken, zonder merkbare vertraging binnen de applicatie.</t>
  </si>
  <si>
    <t>5.4.7</t>
  </si>
  <si>
    <t>De provincie Noord-Holland ontvangt ingediende formulieren met soms tot wel 100 mb aan bijlagen. De geboden oplossing voorziet erin dat deze ontvangen en verwerkt kunnen worden.</t>
  </si>
  <si>
    <t>5.5</t>
  </si>
  <si>
    <t>Overig</t>
  </si>
  <si>
    <t>5.5.1</t>
  </si>
  <si>
    <t>De oplossing ondersteunt HTML5 en CSS3</t>
  </si>
  <si>
    <t>subtotaal 5. Wensenscore</t>
  </si>
  <si>
    <t>6. Beheer en SLA</t>
  </si>
  <si>
    <t>Opmerking</t>
  </si>
  <si>
    <t>6.1</t>
  </si>
  <si>
    <t>Beschikbaarheid</t>
  </si>
  <si>
    <t>6.1.1</t>
  </si>
  <si>
    <t>De website en webformulieren zijn ten minste 99,5% beschikbaar (zowel de website als webformulieren zijn benaderbaar en volledig operationeel), 24 uur per dag, 7 dagen in de week</t>
  </si>
  <si>
    <t>6.2</t>
  </si>
  <si>
    <t>Beheer</t>
  </si>
  <si>
    <t>6.2.1</t>
  </si>
  <si>
    <t>Bij storing van de website en webformulieren verschijnt voor bezoekers automatisch een standaardpagina met de storingsmelding</t>
  </si>
  <si>
    <t>6.2.2</t>
  </si>
  <si>
    <t xml:space="preserve">Beschikbaarheid en performance worden gemonitord en rapporten zijn op elk moment beschikbaar en inzichtelijk </t>
  </si>
  <si>
    <t>6.2.3</t>
  </si>
  <si>
    <t>De oplossing wordt dagelijks incrementeel gebackupt en wekelijks volledig. Verder zijn er per maand en jaar backups.</t>
  </si>
  <si>
    <t>6.2.4</t>
  </si>
  <si>
    <t>Voor de backup is de restoretijd maximaal 24 uur</t>
  </si>
  <si>
    <t>6.2.5</t>
  </si>
  <si>
    <t>Voor de backup is de restoretijd maximaal 8 uur</t>
  </si>
  <si>
    <t>6.2.6</t>
  </si>
  <si>
    <t>Voor de backup is de restoretijd maximaal 4 uur</t>
  </si>
  <si>
    <t>6.2.7</t>
  </si>
  <si>
    <t>Voor de backup is de restoretijd maximaal 2 uur</t>
  </si>
  <si>
    <t>6.2.8</t>
  </si>
  <si>
    <t>Backup, restore en uitwijk worden regelmatig getest</t>
  </si>
  <si>
    <t>6.3</t>
  </si>
  <si>
    <t>Flexibiliteit en ondersteuning</t>
  </si>
  <si>
    <t xml:space="preserve">Zie antwoord bij vragen 4 en 5 NvI 2 tab 1. </t>
  </si>
  <si>
    <t>6.3.1</t>
  </si>
  <si>
    <t>Leverancier levert minimaal een Acceptatie en Productieomgeving</t>
  </si>
  <si>
    <t>6.3.2</t>
  </si>
  <si>
    <t>Er is documentatie beschikbaar voor redacteuren en beheerders ten aanzien van het gebruik en beheer van de oplossing</t>
  </si>
  <si>
    <t>6.3.3</t>
  </si>
  <si>
    <t>Er zijn trainingen beschikbaar voor redacteuren t.b.v redactionele activiteiten, consultants voor de webformulieren t.b.v. het opstellen en onderhouden van webformulieren en beheerders t.b.v. het beheren van het CMS / de webformulieren.</t>
  </si>
  <si>
    <t>6.3.4</t>
  </si>
  <si>
    <t>Technisch beheer (hosting) en onderhoud (operationeel houden van het platform) worden volledig door de opdrachtgever uitgevoerd. Zie ook het prijzenblad onder de noemer Onderhoud en Beheer</t>
  </si>
  <si>
    <t>6.3.5</t>
  </si>
  <si>
    <t>7x24 uur dienstverlening. Hierbij zijn medewerkers van de leverancier beschikbaar 7x24 beschikbaar om de storing op te lossen, dus ook wanneer het systeem buiten kantoortijd niet of slecht beschikbaar is. De ondersteuning gaat verder dan het herstarten servers en services. 
Bijvoorbeeld wanneer op belangrijke momenten zoals rond verkiezingen of tijdens een referendum de website of de formulieren niet of slecht beschikbaar zijn, dan is er ook buiten kantoortijd ondersteuning om de storing op te lossen.</t>
  </si>
  <si>
    <t xml:space="preserve">Zie antwoord bij vraag 6 NvI 2 tab 1. </t>
  </si>
  <si>
    <t>6.3.6</t>
  </si>
  <si>
    <t>Werkzaamheden met downtime kunnen buiten kantoortijden plaatsvinden.
Kantoortijden zijn maandag t/m vrijdag van 8:00 - 17:30 uur.</t>
  </si>
  <si>
    <t>6.3.7</t>
  </si>
  <si>
    <r>
      <rPr>
        <sz val="9"/>
        <color rgb="FF000000"/>
        <rFont val="Corbel"/>
      </rPr>
      <t>Makkelijk en snel opschalen van beschikbaarheid van (virtuele) hardware bij piekbelasting / piekmomenten zoals bijvoorbeeld verkiezingen of een referendum.</t>
    </r>
    <r>
      <rPr>
        <i/>
        <sz val="9"/>
        <color rgb="FFC65911"/>
        <rFont val="Corbel"/>
      </rPr>
      <t xml:space="preserve"> </t>
    </r>
  </si>
  <si>
    <t>6.3.8</t>
  </si>
  <si>
    <t>Onderhoudswerkzaamheden die tot onderbreking van de beschikbaarheid leiden worden buiten kantoortijd uitgevoerd.</t>
  </si>
  <si>
    <t>6.3.9</t>
  </si>
  <si>
    <t>Opdrachtnemer is bekend met en bereid mee te werken aan (DigiD) audits, o.a. het afgeven van een jaarlijkse TPM-verklaring.</t>
  </si>
  <si>
    <t>6.4</t>
  </si>
  <si>
    <t>Prioritering, reactietijden en oplostijden</t>
  </si>
  <si>
    <t>6.4.1</t>
  </si>
  <si>
    <t>Leverancier kent een reactietijd van &lt; 1 uur bij een onderbreking met Prio Hoog</t>
  </si>
  <si>
    <t>Het werken met de Applicatie wordt ernstig belemmerd of is onmogelijk geworden.
Een deel van de Applicatie is niet beschikbaar voor Opdrachtgever.</t>
  </si>
  <si>
    <t>6.4.2</t>
  </si>
  <si>
    <t>Leverancier kent een oplostijd / workaround van &lt; 4 uur bij een onderbreking met Prio Hoog</t>
  </si>
  <si>
    <t>Zie 6.4.1</t>
  </si>
  <si>
    <t>6.4.3</t>
  </si>
  <si>
    <t>Leverancier draagt zorg voor een eventuele fix binnen 5 werkdagen bij een onderbreking met Prio Hoog</t>
  </si>
  <si>
    <t>6.4.4</t>
  </si>
  <si>
    <t>Leverancier kent een reactietijd van &lt; 4 uur bij een onderbreking met Prio Middel</t>
  </si>
  <si>
    <t>Het werken met de Applicatie wordt belemmerd. De Applicatie is beschikbaar voor
Opdrachtgever en haar medewerkers, echter niet op gebruikelijke wijze: langere
responsetijden en/of niet alle functionaliteit van de Applicatie is beschikbaar.</t>
  </si>
  <si>
    <t>6.4.5</t>
  </si>
  <si>
    <t>Leverancier kent een oplostijd / workaround van &lt; 2 werkdagen bij een onderbreking met Prio Middel</t>
  </si>
  <si>
    <t>Zie 6.4.4</t>
  </si>
  <si>
    <t>6.4.6</t>
  </si>
  <si>
    <t>Leverancier draagt zorg voor een eventuele fix binnen 10 werkdagen bij een onderbreking met Prio Middel</t>
  </si>
  <si>
    <t>6.4.7</t>
  </si>
  <si>
    <t>Leverancier kent een reactietijd van &lt; 8 uur bij een onderbreking met Prio Laag</t>
  </si>
  <si>
    <t>De Applicatie kan op gebruikelijk en normaal niveau worden gebruikt. Er is sprake
van Incidenten die de reguliere werkprocessen niet verstoren. Ook overige Meldingen
van cosmetische aard vallen onder deze prioriteit.</t>
  </si>
  <si>
    <t>6.4.8</t>
  </si>
  <si>
    <t>Leverancier kent een oplostijd / workaround van &lt; 10 werkdagen bij een onderbreking met Prio Laag</t>
  </si>
  <si>
    <t>Zie 6.4.7</t>
  </si>
  <si>
    <t>subtotaal 6. Wensenscore</t>
  </si>
  <si>
    <t>7. Communicatie</t>
  </si>
  <si>
    <t>Eis/wens</t>
  </si>
  <si>
    <t>7.1</t>
  </si>
  <si>
    <t xml:space="preserve">Wet Digitale Toegankelijkheid (zie leidraad) </t>
  </si>
  <si>
    <t>7.1.1</t>
  </si>
  <si>
    <t>Als provincie moeten wij ons houden aan  Besluit digitale toegankelijkheid overheid. Dit betekent dat al onze digitale communicatie aan toegankelijkheidsregels dient te voldoen (WCAG 2.1 AA). Opdrachtnemer verklaart door inschrijving dat de oplossing aan deze eis voldoet.</t>
  </si>
  <si>
    <t>7.1.2</t>
  </si>
  <si>
    <t>Na oplevering van de oplossing zal provincie Noord-Holland een technisch, onafhankelijk onderzoek laten uitvoeren. De issues die hierbij naar voren komen, worden door de inschrijver voor eigen rekening binnen 6 maanden opgelost.</t>
  </si>
  <si>
    <t>7.1.3</t>
  </si>
  <si>
    <r>
      <t xml:space="preserve">Indien Opdrachtnemer niet voor 100% voldoet aan de de wet Tijdelijke besluit digitale toegankelijkheid zoals beschreven in eis 1 dient hij in zijn </t>
    </r>
    <r>
      <rPr>
        <b/>
        <sz val="9"/>
        <rFont val="Corbel"/>
        <family val="2"/>
      </rPr>
      <t>Aanbiedingsbrief</t>
    </r>
    <r>
      <rPr>
        <sz val="9"/>
        <rFont val="Corbel"/>
        <family val="2"/>
      </rPr>
      <t xml:space="preserve"> te beschrijven op welke punten (nog) niet wordt voldaan (Zie Checklist inhoud offerte onderaan de inschrijvingsleidraad). Beschrijft beknopt uw plan van aanpak hoe u realiseert dat de openstaande punten zijn gerealiseerd op de voorziene startdatum van de overeenkomst, met welke evt. beheersmaatregel. Het oordeel van voldoen aan de gestelde minimumeis 6.1 is aan de Aanbestedende dienst.  </t>
    </r>
  </si>
  <si>
    <t>subtotaal 7. Wensenscore</t>
  </si>
  <si>
    <t>8. Archiefwet</t>
  </si>
  <si>
    <t>8.1</t>
  </si>
  <si>
    <t>Voor de gecreerde nieuwsberichten geldt dat de output .html moet zijn indien er gekozen wordt voor een CMS conform onze huidige situatie.</t>
  </si>
  <si>
    <t>8.3</t>
  </si>
  <si>
    <t>Opdrachtgever bepaalt welke data waarvan de Provincie eigenaar is vernietigd kunnen worden, zie Eis 4.1.1.</t>
  </si>
  <si>
    <t>8.5</t>
  </si>
  <si>
    <t>In de door opdrachtnemer geboden oplossing (applicatie) kunnen tenminste de relevante, verplichte metagegevens uit het metagegevensschema bij opgeslagen PNH-informatie worden vastgelegd.</t>
  </si>
  <si>
    <t>Zie bijlage 17 - Richtlijn metagegevens</t>
  </si>
  <si>
    <t>8.7</t>
  </si>
  <si>
    <t>De website dient gearchiveerd te kunnen worden door Archiefweb. Dit gebeurt door de website en de formulieren te spideren. Archiefweb heeft dus vrij toegang nodig tot de website en de formulieren.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</si>
</sst>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0"/>
      <color theme="1"/>
      <name val="Arial"/>
      <family val="2"/>
    </font>
    <font>
      <b/>
      <sz val="10"/>
      <color theme="0"/>
      <name val="Arial"/>
      <family val="2"/>
    </font>
    <font>
      <sz val="9.5"/>
      <color theme="1"/>
      <name val="Lucida Sans"/>
      <family val="2"/>
    </font>
    <font>
      <sz val="9.5"/>
      <color rgb="FFFF0000"/>
      <name val="Lucida Sans"/>
      <family val="2"/>
    </font>
    <font>
      <sz val="9.5"/>
      <color rgb="FF0070C0"/>
      <name val="Lucida Sans"/>
      <family val="2"/>
    </font>
    <font>
      <sz val="9"/>
      <name val="Corbel"/>
      <family val="2"/>
    </font>
    <font>
      <b/>
      <sz val="9"/>
      <color rgb="FF000000"/>
      <name val="Corbel"/>
      <family val="2"/>
    </font>
    <font>
      <sz val="9"/>
      <color theme="1"/>
      <name val="Corbel"/>
      <family val="2"/>
    </font>
    <font>
      <sz val="9"/>
      <color rgb="FF000000"/>
      <name val="Corbel"/>
      <family val="2"/>
    </font>
    <font>
      <b/>
      <sz val="9"/>
      <color theme="0"/>
      <name val="Corbel"/>
      <family val="2"/>
    </font>
    <font>
      <sz val="9"/>
      <color rgb="FFFF0000"/>
      <name val="Corbel"/>
      <family val="2"/>
    </font>
    <font>
      <b/>
      <sz val="9"/>
      <color theme="1"/>
      <name val="Corbel"/>
      <family val="2"/>
    </font>
    <font>
      <sz val="9"/>
      <color rgb="FFC65911"/>
      <name val="Corbel"/>
      <family val="2"/>
    </font>
    <font>
      <b/>
      <sz val="9"/>
      <name val="Corbel"/>
      <family val="2"/>
    </font>
    <font>
      <sz val="9"/>
      <color rgb="FF548235"/>
      <name val="Corbel"/>
      <family val="2"/>
    </font>
    <font>
      <sz val="9"/>
      <color rgb="FF0070C0"/>
      <name val="Corbel"/>
      <family val="2"/>
    </font>
    <font>
      <sz val="8"/>
      <name val="Arial"/>
      <family val="2"/>
    </font>
    <font>
      <sz val="9"/>
      <color theme="1"/>
      <name val="Corbel"/>
    </font>
    <font>
      <sz val="9"/>
      <color theme="5" tint="-0.249977111117893"/>
      <name val="Corbel"/>
      <family val="2"/>
    </font>
    <font>
      <sz val="9"/>
      <color rgb="FF000000"/>
      <name val="Corbel"/>
    </font>
    <font>
      <sz val="9"/>
      <name val="Corbel"/>
    </font>
    <font>
      <sz val="9"/>
      <color theme="5" tint="-0.249977111117893"/>
      <name val="Corbel"/>
    </font>
    <font>
      <sz val="9"/>
      <color theme="1" tint="4.9989318521683403E-2"/>
      <name val="Corbel"/>
      <family val="2"/>
    </font>
    <font>
      <sz val="11"/>
      <color rgb="FF9C5700"/>
      <name val="Calibri"/>
      <family val="2"/>
      <scheme val="minor"/>
    </font>
    <font>
      <sz val="9"/>
      <color rgb="FF9C5700"/>
      <name val="Corbel"/>
      <family val="2"/>
    </font>
    <font>
      <sz val="9.5"/>
      <color theme="1"/>
      <name val="Corbel"/>
      <family val="2"/>
    </font>
    <font>
      <sz val="11"/>
      <name val="Calibri"/>
      <family val="2"/>
      <scheme val="minor"/>
    </font>
    <font>
      <i/>
      <sz val="9"/>
      <color rgb="FFC65911"/>
      <name val="Corbel"/>
    </font>
    <font>
      <i/>
      <sz val="9"/>
      <color theme="5" tint="-0.249977111117893"/>
      <name val="Corbel"/>
    </font>
    <font>
      <i/>
      <sz val="9"/>
      <color rgb="FFC65911"/>
      <name val="Corbel"/>
      <family val="2"/>
    </font>
    <font>
      <i/>
      <sz val="9"/>
      <color theme="1"/>
      <name val="Corbel"/>
      <family val="2"/>
    </font>
    <font>
      <sz val="9"/>
      <color theme="1"/>
      <name val="Arial"/>
      <family val="2"/>
    </font>
    <font>
      <sz val="9"/>
      <color rgb="FFFF0000"/>
      <name val="Corbel"/>
    </font>
    <font>
      <sz val="9"/>
      <color rgb="FF0070C0"/>
      <name val="Corbel"/>
    </font>
  </fonts>
  <fills count="9">
    <fill>
      <patternFill patternType="none"/>
    </fill>
    <fill>
      <patternFill patternType="gray125"/>
    </fill>
    <fill>
      <patternFill patternType="solid">
        <fgColor theme="4"/>
        <bgColor indexed="64"/>
      </patternFill>
    </fill>
    <fill>
      <patternFill patternType="solid">
        <fgColor rgb="FFA5A5A5"/>
      </patternFill>
    </fill>
    <fill>
      <patternFill patternType="solid">
        <fgColor theme="0"/>
        <bgColor indexed="64"/>
      </patternFill>
    </fill>
    <fill>
      <patternFill patternType="solid">
        <fgColor rgb="FFDDEBF7"/>
        <bgColor indexed="64"/>
      </patternFill>
    </fill>
    <fill>
      <patternFill patternType="solid">
        <fgColor theme="4" tint="0.79998168889431442"/>
        <bgColor indexed="64"/>
      </patternFill>
    </fill>
    <fill>
      <patternFill patternType="solid">
        <fgColor rgb="FFFFEB9C"/>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3" borderId="2" applyNumberFormat="0" applyAlignment="0" applyProtection="0"/>
    <xf numFmtId="0" fontId="23" fillId="7" borderId="0" applyNumberFormat="0" applyBorder="0" applyAlignment="0" applyProtection="0"/>
  </cellStyleXfs>
  <cellXfs count="172">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left" vertical="center"/>
    </xf>
    <xf numFmtId="0" fontId="3" fillId="0" borderId="0" xfId="0" applyFont="1"/>
    <xf numFmtId="0" fontId="4" fillId="0" borderId="0" xfId="0" applyFont="1"/>
    <xf numFmtId="0" fontId="7" fillId="0" borderId="0" xfId="0" applyFont="1"/>
    <xf numFmtId="0" fontId="10" fillId="0" borderId="0" xfId="0" applyFont="1"/>
    <xf numFmtId="0" fontId="12" fillId="0" borderId="0" xfId="0" applyFont="1"/>
    <xf numFmtId="0" fontId="7" fillId="0" borderId="1" xfId="0" applyFont="1" applyBorder="1" applyAlignment="1">
      <alignment vertical="top" wrapText="1"/>
    </xf>
    <xf numFmtId="0" fontId="5" fillId="0" borderId="1" xfId="0" applyFont="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9" fillId="2" borderId="1" xfId="0" applyFont="1" applyFill="1" applyBorder="1" applyAlignment="1">
      <alignment vertical="top"/>
    </xf>
    <xf numFmtId="0" fontId="5" fillId="0" borderId="1" xfId="0" applyFont="1" applyBorder="1" applyAlignment="1">
      <alignment horizontal="center" vertical="center" wrapText="1"/>
    </xf>
    <xf numFmtId="0" fontId="14" fillId="0" borderId="0" xfId="0" applyFont="1"/>
    <xf numFmtId="0" fontId="7" fillId="0" borderId="0" xfId="0" applyFont="1" applyAlignment="1">
      <alignment horizontal="left"/>
    </xf>
    <xf numFmtId="0" fontId="7" fillId="0" borderId="0" xfId="0" applyFont="1" applyAlignment="1">
      <alignment wrapText="1"/>
    </xf>
    <xf numFmtId="0" fontId="11" fillId="0" borderId="0" xfId="0" applyFont="1" applyAlignment="1">
      <alignment horizontal="left"/>
    </xf>
    <xf numFmtId="0" fontId="11" fillId="0" borderId="0" xfId="0" applyFont="1" applyAlignment="1">
      <alignment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vertical="top"/>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7" fillId="0" borderId="0" xfId="0" applyFont="1" applyAlignment="1">
      <alignment horizontal="center"/>
    </xf>
    <xf numFmtId="0" fontId="5" fillId="0" borderId="1" xfId="0" applyFont="1" applyBorder="1" applyAlignment="1">
      <alignment horizontal="center" vertical="top"/>
    </xf>
    <xf numFmtId="0" fontId="15" fillId="0" borderId="0" xfId="0" applyFont="1" applyAlignment="1">
      <alignment vertical="top"/>
    </xf>
    <xf numFmtId="0" fontId="10" fillId="0" borderId="0" xfId="0" applyFont="1" applyAlignment="1">
      <alignment vertical="top"/>
    </xf>
    <xf numFmtId="0" fontId="7" fillId="0" borderId="0" xfId="0" applyFont="1" applyAlignment="1">
      <alignment horizontal="center" vertical="top"/>
    </xf>
    <xf numFmtId="0" fontId="5" fillId="0" borderId="0" xfId="0" applyFont="1" applyAlignment="1">
      <alignment vertical="center" wrapText="1"/>
    </xf>
    <xf numFmtId="0" fontId="7" fillId="0" borderId="0" xfId="0" applyFont="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xf numFmtId="0" fontId="5" fillId="0" borderId="1" xfId="0" applyFont="1" applyBorder="1"/>
    <xf numFmtId="0" fontId="7" fillId="5" borderId="1" xfId="0" applyFont="1" applyFill="1" applyBorder="1" applyAlignment="1">
      <alignment horizontal="center" vertical="center"/>
    </xf>
    <xf numFmtId="0" fontId="11" fillId="5" borderId="1" xfId="0" applyFont="1" applyFill="1" applyBorder="1" applyAlignment="1">
      <alignment wrapText="1"/>
    </xf>
    <xf numFmtId="0" fontId="7" fillId="5" borderId="1" xfId="0" applyFont="1" applyFill="1" applyBorder="1" applyAlignment="1">
      <alignment vertical="top"/>
    </xf>
    <xf numFmtId="0" fontId="7" fillId="5" borderId="1" xfId="0" applyFont="1" applyFill="1" applyBorder="1" applyAlignment="1">
      <alignment vertical="top" wrapText="1"/>
    </xf>
    <xf numFmtId="0" fontId="9" fillId="2" borderId="1" xfId="0" applyFont="1" applyFill="1" applyBorder="1" applyAlignment="1">
      <alignment horizontal="left" vertical="top" wrapText="1"/>
    </xf>
    <xf numFmtId="0" fontId="7" fillId="0" borderId="1" xfId="0" applyFont="1" applyBorder="1" applyAlignment="1">
      <alignment vertical="top"/>
    </xf>
    <xf numFmtId="0" fontId="8" fillId="0" borderId="1" xfId="0" applyFont="1" applyBorder="1" applyAlignment="1">
      <alignment vertical="top" wrapText="1"/>
    </xf>
    <xf numFmtId="0" fontId="5" fillId="6" borderId="1" xfId="0" applyFont="1" applyFill="1" applyBorder="1"/>
    <xf numFmtId="0" fontId="9" fillId="2" borderId="1" xfId="1" applyFont="1" applyFill="1" applyBorder="1" applyAlignment="1">
      <alignment horizontal="left" vertical="top" wrapText="1"/>
    </xf>
    <xf numFmtId="0" fontId="7" fillId="6" borderId="1" xfId="0" applyFont="1" applyFill="1" applyBorder="1" applyAlignment="1">
      <alignment horizontal="center" vertical="center"/>
    </xf>
    <xf numFmtId="0" fontId="6" fillId="6" borderId="1" xfId="0" applyFont="1" applyFill="1" applyBorder="1" applyAlignment="1">
      <alignment wrapText="1"/>
    </xf>
    <xf numFmtId="0" fontId="7" fillId="6" borderId="1" xfId="0" applyFont="1" applyFill="1" applyBorder="1" applyAlignment="1">
      <alignment horizontal="center" wrapText="1"/>
    </xf>
    <xf numFmtId="0" fontId="5" fillId="6" borderId="1" xfId="0" applyFont="1" applyFill="1" applyBorder="1" applyAlignment="1">
      <alignment horizontal="center" wrapText="1"/>
    </xf>
    <xf numFmtId="0" fontId="7" fillId="0" borderId="1" xfId="0" applyFont="1" applyBorder="1" applyAlignment="1">
      <alignment wrapText="1"/>
    </xf>
    <xf numFmtId="0" fontId="13" fillId="6" borderId="1" xfId="0" applyFont="1" applyFill="1" applyBorder="1" applyAlignment="1">
      <alignment wrapText="1"/>
    </xf>
    <xf numFmtId="0" fontId="7" fillId="0" borderId="1" xfId="0" applyFont="1" applyBorder="1" applyAlignment="1">
      <alignment horizontal="center" vertical="top"/>
    </xf>
    <xf numFmtId="0" fontId="17" fillId="0" borderId="0" xfId="0" applyFont="1"/>
    <xf numFmtId="0" fontId="7" fillId="0" borderId="3" xfId="0" applyFont="1" applyBorder="1" applyAlignment="1">
      <alignment vertical="top" wrapText="1"/>
    </xf>
    <xf numFmtId="0" fontId="18" fillId="0" borderId="0" xfId="0" applyFont="1"/>
    <xf numFmtId="0" fontId="5" fillId="4" borderId="1"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7" fillId="4" borderId="1" xfId="0" applyFont="1" applyFill="1" applyBorder="1" applyAlignment="1">
      <alignment vertical="top"/>
    </xf>
    <xf numFmtId="0" fontId="7" fillId="4" borderId="1" xfId="0" applyFont="1" applyFill="1" applyBorder="1" applyAlignment="1">
      <alignment horizontal="center" vertical="center"/>
    </xf>
    <xf numFmtId="0" fontId="7" fillId="0" borderId="1" xfId="0" applyFont="1" applyBorder="1" applyAlignment="1">
      <alignment horizontal="center"/>
    </xf>
    <xf numFmtId="0" fontId="17" fillId="0" borderId="1" xfId="0" applyFont="1" applyBorder="1" applyAlignment="1">
      <alignment horizontal="center"/>
    </xf>
    <xf numFmtId="0" fontId="5" fillId="0" borderId="1" xfId="0" applyFont="1" applyBorder="1" applyAlignment="1">
      <alignment horizontal="center"/>
    </xf>
    <xf numFmtId="0" fontId="5" fillId="6" borderId="1" xfId="0" applyFont="1" applyFill="1" applyBorder="1" applyAlignment="1">
      <alignment horizontal="center"/>
    </xf>
    <xf numFmtId="0" fontId="10" fillId="0" borderId="1" xfId="0" applyFont="1" applyBorder="1" applyAlignment="1">
      <alignment vertical="top" wrapText="1"/>
    </xf>
    <xf numFmtId="0" fontId="22" fillId="0" borderId="1" xfId="0" applyFont="1" applyBorder="1" applyAlignment="1">
      <alignment vertical="top" wrapText="1"/>
    </xf>
    <xf numFmtId="0" fontId="17" fillId="0" borderId="1" xfId="0" applyFont="1" applyBorder="1"/>
    <xf numFmtId="0" fontId="20" fillId="6" borderId="1" xfId="0" applyFont="1" applyFill="1" applyBorder="1" applyAlignment="1">
      <alignment horizontal="center" wrapText="1"/>
    </xf>
    <xf numFmtId="0" fontId="7" fillId="5" borderId="1" xfId="0" applyFont="1" applyFill="1" applyBorder="1" applyAlignment="1">
      <alignment horizontal="center" vertical="top"/>
    </xf>
    <xf numFmtId="0" fontId="9" fillId="2" borderId="1" xfId="0" applyFont="1" applyFill="1" applyBorder="1" applyAlignment="1">
      <alignment vertical="center"/>
    </xf>
    <xf numFmtId="0" fontId="7" fillId="0" borderId="0" xfId="0" applyFont="1" applyAlignment="1">
      <alignment horizontal="center" vertical="center"/>
    </xf>
    <xf numFmtId="0" fontId="0" fillId="0" borderId="1" xfId="0" applyBorder="1"/>
    <xf numFmtId="0" fontId="7" fillId="4" borderId="1" xfId="0" applyFont="1" applyFill="1" applyBorder="1" applyAlignment="1">
      <alignment vertical="top" wrapText="1"/>
    </xf>
    <xf numFmtId="0" fontId="5" fillId="0" borderId="1" xfId="0" applyFont="1" applyBorder="1" applyAlignment="1">
      <alignment wrapText="1"/>
    </xf>
    <xf numFmtId="0" fontId="8" fillId="0" borderId="3" xfId="0" applyFont="1" applyBorder="1" applyAlignment="1">
      <alignment vertical="top" wrapText="1"/>
    </xf>
    <xf numFmtId="0" fontId="11" fillId="6" borderId="1" xfId="0" applyFont="1" applyFill="1" applyBorder="1" applyAlignment="1">
      <alignment vertical="top" wrapText="1"/>
    </xf>
    <xf numFmtId="0" fontId="7" fillId="6" borderId="1" xfId="0" applyFont="1" applyFill="1" applyBorder="1" applyAlignment="1">
      <alignment horizontal="center" vertical="top" wrapText="1"/>
    </xf>
    <xf numFmtId="0" fontId="5" fillId="4" borderId="1" xfId="0" applyFont="1" applyFill="1" applyBorder="1" applyAlignment="1">
      <alignment vertical="top" wrapText="1"/>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left" vertical="top" wrapText="1"/>
    </xf>
    <xf numFmtId="0" fontId="5"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24" fillId="0" borderId="0" xfId="2" applyFont="1" applyFill="1"/>
    <xf numFmtId="0" fontId="5" fillId="0" borderId="1" xfId="2" applyFont="1" applyFill="1" applyBorder="1"/>
    <xf numFmtId="0" fontId="5" fillId="0" borderId="1" xfId="2" applyFont="1" applyFill="1" applyBorder="1" applyAlignment="1">
      <alignment horizontal="center" vertical="top" wrapText="1"/>
    </xf>
    <xf numFmtId="0" fontId="5" fillId="0" borderId="1" xfId="2" applyFont="1" applyFill="1" applyBorder="1" applyAlignment="1">
      <alignment wrapText="1"/>
    </xf>
    <xf numFmtId="0" fontId="5" fillId="0" borderId="0" xfId="2" applyFont="1" applyFill="1"/>
    <xf numFmtId="0" fontId="5" fillId="0" borderId="0" xfId="0" applyFont="1"/>
    <xf numFmtId="0" fontId="5" fillId="0" borderId="1" xfId="2" applyFont="1" applyFill="1" applyBorder="1" applyAlignment="1">
      <alignment horizontal="center" vertical="center" wrapText="1"/>
    </xf>
    <xf numFmtId="0" fontId="5" fillId="0" borderId="1" xfId="2" applyFont="1" applyFill="1" applyBorder="1" applyAlignment="1">
      <alignment vertical="top" wrapText="1"/>
    </xf>
    <xf numFmtId="0" fontId="5" fillId="0" borderId="0" xfId="2" applyFont="1" applyFill="1" applyAlignment="1">
      <alignment wrapText="1"/>
    </xf>
    <xf numFmtId="0" fontId="26" fillId="0" borderId="0" xfId="2" applyFont="1" applyFill="1"/>
    <xf numFmtId="0" fontId="5" fillId="0" borderId="1" xfId="2" applyFont="1" applyFill="1" applyBorder="1" applyAlignment="1">
      <alignment horizontal="center"/>
    </xf>
    <xf numFmtId="0" fontId="5" fillId="0" borderId="1" xfId="2" applyFont="1" applyFill="1" applyBorder="1" applyAlignment="1">
      <alignment horizontal="center" vertical="center"/>
    </xf>
    <xf numFmtId="0" fontId="5" fillId="0" borderId="1" xfId="2" applyFont="1" applyFill="1" applyBorder="1" applyAlignment="1">
      <alignment vertical="top"/>
    </xf>
    <xf numFmtId="0" fontId="5" fillId="0" borderId="1" xfId="2" applyFont="1" applyFill="1" applyBorder="1" applyAlignment="1">
      <alignment horizontal="center" vertical="top"/>
    </xf>
    <xf numFmtId="0" fontId="7" fillId="4" borderId="1" xfId="0" applyFont="1" applyFill="1" applyBorder="1" applyAlignment="1">
      <alignment horizontal="center"/>
    </xf>
    <xf numFmtId="0" fontId="7" fillId="4" borderId="1" xfId="0" applyFont="1" applyFill="1" applyBorder="1" applyAlignment="1">
      <alignment horizontal="center" vertical="top"/>
    </xf>
    <xf numFmtId="0" fontId="10" fillId="0" borderId="1" xfId="0" applyFont="1" applyBorder="1" applyAlignment="1">
      <alignment vertical="top"/>
    </xf>
    <xf numFmtId="0" fontId="5" fillId="0" borderId="0" xfId="2" applyFont="1" applyFill="1" applyAlignment="1">
      <alignment horizontal="left" vertical="top" wrapText="1"/>
    </xf>
    <xf numFmtId="0" fontId="5" fillId="0" borderId="0" xfId="2" applyFont="1" applyFill="1" applyAlignment="1">
      <alignment vertical="top"/>
    </xf>
    <xf numFmtId="0" fontId="5" fillId="6" borderId="1" xfId="0" applyFont="1" applyFill="1" applyBorder="1" applyAlignment="1">
      <alignment horizontal="center" vertical="center" wrapText="1"/>
    </xf>
    <xf numFmtId="0" fontId="8" fillId="0" borderId="1" xfId="0" applyFont="1" applyBorder="1" applyAlignment="1">
      <alignment horizontal="left" vertical="top" wrapText="1"/>
    </xf>
    <xf numFmtId="0" fontId="25" fillId="0" borderId="1" xfId="0" applyFont="1" applyBorder="1" applyAlignment="1">
      <alignment horizontal="center"/>
    </xf>
    <xf numFmtId="0" fontId="7" fillId="0" borderId="0" xfId="0" applyFont="1" applyAlignment="1">
      <alignment horizontal="center" vertical="top" wrapText="1"/>
    </xf>
    <xf numFmtId="0" fontId="7" fillId="0" borderId="3" xfId="0" applyFont="1" applyBorder="1" applyAlignment="1">
      <alignment horizontal="center" vertical="top"/>
    </xf>
    <xf numFmtId="0" fontId="18" fillId="0" borderId="1" xfId="2" applyFont="1" applyFill="1" applyBorder="1" applyAlignment="1">
      <alignment vertical="top"/>
    </xf>
    <xf numFmtId="0" fontId="18" fillId="4"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wrapText="1"/>
    </xf>
    <xf numFmtId="0" fontId="7" fillId="5" borderId="1" xfId="0" applyFont="1" applyFill="1" applyBorder="1" applyAlignment="1">
      <alignment vertical="center" wrapText="1"/>
    </xf>
    <xf numFmtId="0" fontId="7" fillId="0" borderId="1" xfId="0" applyFont="1" applyBorder="1" applyAlignment="1">
      <alignment vertical="center" wrapText="1"/>
    </xf>
    <xf numFmtId="0" fontId="5" fillId="0" borderId="1" xfId="2" applyFont="1" applyFill="1" applyBorder="1" applyAlignment="1">
      <alignmen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5" borderId="1" xfId="0" applyFont="1" applyFill="1" applyBorder="1" applyAlignment="1">
      <alignment vertical="top" wrapText="1"/>
    </xf>
    <xf numFmtId="0" fontId="21" fillId="0" borderId="0" xfId="0" applyFont="1"/>
    <xf numFmtId="0" fontId="17" fillId="5" borderId="1" xfId="0" applyFont="1" applyFill="1" applyBorder="1" applyAlignment="1">
      <alignment horizontal="center" vertical="top"/>
    </xf>
    <xf numFmtId="0" fontId="7" fillId="4" borderId="0" xfId="0" applyFont="1" applyFill="1"/>
    <xf numFmtId="0" fontId="28" fillId="0" borderId="0" xfId="0" applyFont="1"/>
    <xf numFmtId="0" fontId="29" fillId="0" borderId="0" xfId="0" applyFont="1"/>
    <xf numFmtId="0" fontId="30" fillId="0" borderId="0" xfId="0" applyFont="1"/>
    <xf numFmtId="0" fontId="17" fillId="6" borderId="3" xfId="0" applyFont="1" applyFill="1" applyBorder="1"/>
    <xf numFmtId="0" fontId="7" fillId="5" borderId="6" xfId="0" applyFont="1" applyFill="1" applyBorder="1" applyAlignment="1">
      <alignment vertical="top" wrapText="1"/>
    </xf>
    <xf numFmtId="0" fontId="18" fillId="0" borderId="1" xfId="0" applyFont="1" applyBorder="1" applyAlignment="1">
      <alignment horizontal="center" vertical="top" wrapText="1"/>
    </xf>
    <xf numFmtId="0" fontId="21" fillId="0" borderId="1" xfId="0" applyFont="1" applyBorder="1" applyAlignment="1">
      <alignment horizontal="center" wrapText="1"/>
    </xf>
    <xf numFmtId="0" fontId="5" fillId="6" borderId="3" xfId="0" applyFont="1" applyFill="1" applyBorder="1" applyAlignment="1">
      <alignment horizontal="center" vertical="top"/>
    </xf>
    <xf numFmtId="0" fontId="5" fillId="6" borderId="3" xfId="0" applyFont="1" applyFill="1" applyBorder="1" applyAlignment="1">
      <alignment horizontal="center"/>
    </xf>
    <xf numFmtId="0" fontId="5" fillId="0" borderId="0" xfId="0" applyFont="1" applyAlignment="1">
      <alignment horizontal="left"/>
    </xf>
    <xf numFmtId="0" fontId="5" fillId="0" borderId="1" xfId="0" applyFont="1" applyBorder="1" applyAlignment="1">
      <alignment vertical="top"/>
    </xf>
    <xf numFmtId="0" fontId="25" fillId="0" borderId="1" xfId="0" applyFont="1" applyBorder="1" applyAlignment="1">
      <alignment horizontal="center" vertical="center"/>
    </xf>
    <xf numFmtId="0" fontId="5" fillId="4" borderId="1" xfId="0" applyFont="1" applyFill="1" applyBorder="1" applyAlignment="1">
      <alignment horizontal="center" wrapText="1"/>
    </xf>
    <xf numFmtId="0" fontId="18" fillId="4" borderId="1" xfId="0" applyFont="1" applyFill="1" applyBorder="1" applyAlignment="1">
      <alignment horizontal="center" wrapText="1"/>
    </xf>
    <xf numFmtId="0" fontId="5" fillId="4" borderId="1" xfId="0" applyFont="1" applyFill="1" applyBorder="1" applyAlignment="1">
      <alignment horizontal="center"/>
    </xf>
    <xf numFmtId="0" fontId="18" fillId="4" borderId="1" xfId="0" applyFont="1" applyFill="1" applyBorder="1" applyAlignment="1">
      <alignment horizontal="center"/>
    </xf>
    <xf numFmtId="0" fontId="21" fillId="4" borderId="1" xfId="0" applyFont="1" applyFill="1" applyBorder="1" applyAlignment="1">
      <alignment horizontal="center"/>
    </xf>
    <xf numFmtId="0" fontId="5" fillId="0" borderId="4" xfId="2" applyFont="1" applyFill="1" applyBorder="1" applyAlignment="1">
      <alignment horizontal="center"/>
    </xf>
    <xf numFmtId="0" fontId="5" fillId="0" borderId="4" xfId="2" applyFont="1" applyFill="1" applyBorder="1" applyAlignment="1">
      <alignment horizontal="center" vertical="center" wrapText="1"/>
    </xf>
    <xf numFmtId="0" fontId="5" fillId="0" borderId="4" xfId="2" applyFont="1" applyFill="1" applyBorder="1" applyAlignment="1">
      <alignment wrapText="1"/>
    </xf>
    <xf numFmtId="0" fontId="5" fillId="0" borderId="4" xfId="2" applyFont="1" applyFill="1" applyBorder="1"/>
    <xf numFmtId="0" fontId="5" fillId="0" borderId="5" xfId="0" applyFont="1" applyBorder="1" applyAlignment="1">
      <alignment horizontal="center"/>
    </xf>
    <xf numFmtId="0" fontId="5" fillId="0" borderId="5" xfId="0" applyFont="1" applyBorder="1" applyAlignment="1">
      <alignment wrapText="1"/>
    </xf>
    <xf numFmtId="0" fontId="5" fillId="0" borderId="5" xfId="0" applyFont="1" applyBorder="1"/>
    <xf numFmtId="0" fontId="13" fillId="6" borderId="1" xfId="0" applyFont="1" applyFill="1" applyBorder="1" applyAlignment="1">
      <alignment horizontal="center" wrapText="1"/>
    </xf>
    <xf numFmtId="0" fontId="5" fillId="0" borderId="1" xfId="0" applyFont="1" applyBorder="1" applyAlignment="1">
      <alignment horizontal="center" wrapText="1"/>
    </xf>
    <xf numFmtId="0" fontId="17" fillId="6" borderId="3" xfId="0" applyFont="1" applyFill="1" applyBorder="1" applyAlignment="1">
      <alignment horizontal="center"/>
    </xf>
    <xf numFmtId="0" fontId="5" fillId="0" borderId="0" xfId="2" applyFont="1" applyFill="1" applyAlignment="1">
      <alignment horizontal="center"/>
    </xf>
    <xf numFmtId="0" fontId="8" fillId="0" borderId="0" xfId="0" applyFont="1" applyAlignment="1">
      <alignment horizontal="left" vertical="top" wrapText="1"/>
    </xf>
    <xf numFmtId="0" fontId="11" fillId="5" borderId="1" xfId="0" applyFont="1" applyFill="1" applyBorder="1" applyAlignment="1">
      <alignment vertical="center" wrapText="1"/>
    </xf>
    <xf numFmtId="0" fontId="8" fillId="0" borderId="1" xfId="0" applyFont="1" applyBorder="1" applyAlignment="1">
      <alignment horizontal="left" vertical="center" wrapText="1"/>
    </xf>
    <xf numFmtId="0" fontId="31" fillId="0" borderId="1" xfId="0" applyFont="1" applyBorder="1" applyAlignment="1">
      <alignment horizontal="center" vertical="center"/>
    </xf>
    <xf numFmtId="0" fontId="5" fillId="6" borderId="3" xfId="0" applyFont="1" applyFill="1" applyBorder="1" applyAlignment="1">
      <alignment horizontal="center" vertical="center"/>
    </xf>
    <xf numFmtId="0" fontId="5" fillId="6" borderId="1" xfId="0" applyFont="1" applyFill="1" applyBorder="1" applyAlignment="1">
      <alignment vertical="center"/>
    </xf>
    <xf numFmtId="0" fontId="5" fillId="6" borderId="1" xfId="0" applyFont="1" applyFill="1" applyBorder="1" applyAlignment="1">
      <alignment horizontal="center" vertical="center"/>
    </xf>
    <xf numFmtId="0" fontId="5" fillId="0" borderId="4" xfId="2" applyFont="1" applyFill="1" applyBorder="1" applyAlignment="1">
      <alignment horizontal="center" vertical="center"/>
    </xf>
    <xf numFmtId="0" fontId="5" fillId="0" borderId="5" xfId="0" applyFont="1" applyBorder="1" applyAlignment="1">
      <alignment horizontal="center" vertical="center"/>
    </xf>
    <xf numFmtId="0" fontId="5" fillId="0" borderId="5" xfId="2" applyFont="1" applyFill="1" applyBorder="1" applyAlignment="1">
      <alignment horizontal="center" vertical="center" wrapText="1"/>
    </xf>
    <xf numFmtId="0" fontId="13" fillId="6" borderId="1" xfId="0" applyFont="1" applyFill="1" applyBorder="1" applyAlignment="1">
      <alignment horizontal="center" vertical="top" wrapText="1"/>
    </xf>
    <xf numFmtId="0" fontId="7" fillId="4" borderId="1" xfId="0" applyFont="1" applyFill="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32" fillId="0" borderId="1" xfId="0" applyFont="1" applyBorder="1" applyAlignment="1">
      <alignment vertical="top" wrapText="1"/>
    </xf>
    <xf numFmtId="0" fontId="10" fillId="0" borderId="1" xfId="0" applyFont="1" applyBorder="1" applyAlignment="1">
      <alignment vertical="center" wrapText="1"/>
    </xf>
    <xf numFmtId="0" fontId="0" fillId="0" borderId="1" xfId="0" applyBorder="1" applyAlignment="1">
      <alignment vertical="top"/>
    </xf>
    <xf numFmtId="0" fontId="33" fillId="0" borderId="0" xfId="0" applyFont="1" applyAlignment="1">
      <alignment vertical="top"/>
    </xf>
    <xf numFmtId="0" fontId="33" fillId="0" borderId="0" xfId="0" applyFont="1" applyAlignment="1">
      <alignment vertical="top" wrapText="1"/>
    </xf>
    <xf numFmtId="0" fontId="15" fillId="0" borderId="0" xfId="0" applyFont="1"/>
    <xf numFmtId="0" fontId="7" fillId="8" borderId="0" xfId="0" applyFont="1" applyFill="1"/>
    <xf numFmtId="0" fontId="7" fillId="8" borderId="0" xfId="0" applyFont="1" applyFill="1" applyAlignment="1">
      <alignment horizontal="left"/>
    </xf>
    <xf numFmtId="0" fontId="15" fillId="8" borderId="0" xfId="0" applyFont="1" applyFill="1"/>
    <xf numFmtId="0" fontId="15" fillId="8" borderId="0" xfId="0" applyFont="1" applyFill="1" applyAlignment="1">
      <alignment horizontal="left"/>
    </xf>
  </cellXfs>
  <cellStyles count="3">
    <cellStyle name="Controlecel" xfId="1" builtinId="23"/>
    <cellStyle name="Neutraal" xfId="2" builtinId="2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0"/>
  <sheetViews>
    <sheetView tabSelected="1" zoomScale="130" zoomScaleNormal="130" workbookViewId="0">
      <selection activeCell="C21" sqref="C21"/>
    </sheetView>
  </sheetViews>
  <sheetFormatPr defaultColWidth="9.28515625" defaultRowHeight="12"/>
  <cols>
    <col min="1" max="1" width="14.28515625" style="6" bestFit="1" customWidth="1"/>
    <col min="2" max="2" width="17.42578125" style="6" bestFit="1" customWidth="1"/>
    <col min="3" max="3" width="16.5703125" style="16" customWidth="1"/>
    <col min="4" max="4" width="110.7109375" style="17" customWidth="1"/>
    <col min="5" max="5" width="9.28515625" style="6"/>
    <col min="6" max="6" width="12.42578125" style="6" bestFit="1" customWidth="1"/>
    <col min="7" max="7" width="22.7109375" style="6" bestFit="1" customWidth="1"/>
    <col min="8" max="16384" width="9.28515625" style="6"/>
  </cols>
  <sheetData>
    <row r="1" spans="1:14">
      <c r="A1" s="11" t="s">
        <v>0</v>
      </c>
      <c r="B1" s="11" t="s">
        <v>1</v>
      </c>
      <c r="C1" s="11" t="s">
        <v>2</v>
      </c>
      <c r="D1" s="12" t="s">
        <v>3</v>
      </c>
      <c r="E1" s="13" t="s">
        <v>4</v>
      </c>
      <c r="F1" s="11" t="s">
        <v>5</v>
      </c>
    </row>
    <row r="2" spans="1:14">
      <c r="A2" s="36"/>
      <c r="B2" s="36"/>
      <c r="C2" s="36" t="s">
        <v>6</v>
      </c>
      <c r="D2" s="37" t="s">
        <v>7</v>
      </c>
      <c r="E2" s="38"/>
      <c r="F2" s="118"/>
    </row>
    <row r="3" spans="1:14">
      <c r="A3" s="59" t="s">
        <v>8</v>
      </c>
      <c r="B3" s="59" t="s">
        <v>8</v>
      </c>
      <c r="C3" s="14" t="s">
        <v>9</v>
      </c>
      <c r="D3" s="64" t="s">
        <v>10</v>
      </c>
      <c r="E3" s="23" t="s">
        <v>11</v>
      </c>
      <c r="F3" s="125"/>
      <c r="G3" s="15"/>
      <c r="H3" s="15"/>
      <c r="I3" s="15"/>
      <c r="J3" s="15"/>
    </row>
    <row r="4" spans="1:14">
      <c r="A4" s="59" t="s">
        <v>8</v>
      </c>
      <c r="B4" s="59" t="s">
        <v>8</v>
      </c>
      <c r="C4" s="14" t="s">
        <v>12</v>
      </c>
      <c r="D4" s="10" t="s">
        <v>13</v>
      </c>
      <c r="E4" s="23" t="s">
        <v>11</v>
      </c>
      <c r="F4" s="126"/>
    </row>
    <row r="5" spans="1:14" ht="24">
      <c r="A5" s="59" t="s">
        <v>8</v>
      </c>
      <c r="B5" s="59" t="s">
        <v>8</v>
      </c>
      <c r="C5" s="14" t="s">
        <v>14</v>
      </c>
      <c r="D5" s="10" t="s">
        <v>15</v>
      </c>
      <c r="E5" s="23" t="s">
        <v>11</v>
      </c>
      <c r="F5" s="125"/>
      <c r="G5" s="7"/>
      <c r="H5" s="7"/>
      <c r="I5" s="7"/>
      <c r="J5" s="7"/>
      <c r="K5" s="7"/>
      <c r="L5" s="7"/>
      <c r="M5" s="7"/>
      <c r="N5" s="7"/>
    </row>
    <row r="6" spans="1:14">
      <c r="A6" s="59" t="s">
        <v>8</v>
      </c>
      <c r="B6" s="59" t="s">
        <v>8</v>
      </c>
      <c r="C6" s="59" t="s">
        <v>16</v>
      </c>
      <c r="D6" s="102" t="s">
        <v>17</v>
      </c>
      <c r="E6" s="59" t="s">
        <v>11</v>
      </c>
      <c r="F6" s="59"/>
    </row>
    <row r="7" spans="1:14" ht="37.5">
      <c r="A7" s="59" t="s">
        <v>8</v>
      </c>
      <c r="B7" s="59" t="s">
        <v>8</v>
      </c>
      <c r="C7" s="59" t="s">
        <v>18</v>
      </c>
      <c r="D7" s="102" t="s">
        <v>19</v>
      </c>
      <c r="E7" s="59" t="s">
        <v>20</v>
      </c>
      <c r="F7" s="59">
        <v>3</v>
      </c>
      <c r="G7" s="167" t="s">
        <v>21</v>
      </c>
    </row>
    <row r="8" spans="1:14">
      <c r="A8" s="36"/>
      <c r="B8" s="36"/>
      <c r="C8" s="36" t="s">
        <v>22</v>
      </c>
      <c r="D8" s="37" t="s">
        <v>23</v>
      </c>
      <c r="E8" s="67"/>
      <c r="F8" s="67"/>
      <c r="G8" s="124"/>
    </row>
    <row r="9" spans="1:14" ht="24">
      <c r="A9" s="59" t="s">
        <v>8</v>
      </c>
      <c r="B9" s="59" t="s">
        <v>8</v>
      </c>
      <c r="C9" s="59" t="s">
        <v>24</v>
      </c>
      <c r="D9" s="49" t="s">
        <v>25</v>
      </c>
      <c r="E9" s="59" t="s">
        <v>11</v>
      </c>
      <c r="F9" s="59"/>
    </row>
    <row r="10" spans="1:14">
      <c r="A10" s="59" t="s">
        <v>8</v>
      </c>
      <c r="B10" s="59" t="s">
        <v>8</v>
      </c>
      <c r="C10" s="59" t="s">
        <v>26</v>
      </c>
      <c r="D10" s="49" t="s">
        <v>27</v>
      </c>
      <c r="E10" s="59" t="s">
        <v>11</v>
      </c>
      <c r="F10" s="59"/>
    </row>
    <row r="11" spans="1:14">
      <c r="F11" s="25"/>
    </row>
    <row r="12" spans="1:14">
      <c r="E12" s="119"/>
      <c r="F12" s="128">
        <f>SUM(F2:F11)</f>
        <v>3</v>
      </c>
      <c r="G12" s="87" t="s">
        <v>28</v>
      </c>
      <c r="H12" s="120"/>
    </row>
    <row r="14" spans="1:14">
      <c r="A14" s="168"/>
      <c r="B14" s="168"/>
      <c r="C14" s="169"/>
    </row>
    <row r="15" spans="1:14">
      <c r="A15" s="170" t="s">
        <v>29</v>
      </c>
      <c r="B15" s="170"/>
      <c r="C15" s="171"/>
    </row>
    <row r="16" spans="1:14">
      <c r="A16" s="170" t="s">
        <v>30</v>
      </c>
      <c r="B16" s="170"/>
      <c r="C16" s="171"/>
    </row>
    <row r="17" spans="1:3">
      <c r="A17" s="170" t="s">
        <v>31</v>
      </c>
      <c r="B17" s="170"/>
      <c r="C17" s="171"/>
    </row>
    <row r="18" spans="1:3">
      <c r="A18" s="168"/>
      <c r="B18" s="168"/>
      <c r="C18" s="169"/>
    </row>
    <row r="39" spans="3:4">
      <c r="D39" s="17" t="s">
        <v>32</v>
      </c>
    </row>
    <row r="40" spans="3:4">
      <c r="D40" s="17" t="s">
        <v>32</v>
      </c>
    </row>
    <row r="41" spans="3:4">
      <c r="C41" s="18"/>
      <c r="D41" s="19"/>
    </row>
    <row r="49" spans="3:4">
      <c r="C49" s="18"/>
      <c r="D49" s="19"/>
    </row>
    <row r="60" spans="3:4">
      <c r="C60" s="18"/>
      <c r="D60" s="19"/>
    </row>
  </sheetData>
  <autoFilter ref="A1:F60" xr:uid="{00000000-0001-0000-01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7"/>
  <sheetViews>
    <sheetView topLeftCell="C99" zoomScale="145" zoomScaleNormal="145" workbookViewId="0">
      <selection activeCell="G7" sqref="G7"/>
    </sheetView>
  </sheetViews>
  <sheetFormatPr defaultColWidth="9.28515625" defaultRowHeight="12"/>
  <cols>
    <col min="1" max="1" width="14.28515625" style="6" bestFit="1" customWidth="1"/>
    <col min="2" max="2" width="17.28515625" style="6" bestFit="1" customWidth="1"/>
    <col min="3" max="3" width="18.7109375" style="20" customWidth="1"/>
    <col min="4" max="4" width="51.28515625" style="21" customWidth="1"/>
    <col min="5" max="5" width="11.7109375" style="22" customWidth="1"/>
    <col min="6" max="6" width="11.7109375" style="29" customWidth="1"/>
    <col min="7" max="7" width="34.140625" style="6" customWidth="1"/>
    <col min="8" max="16384" width="9.28515625" style="6"/>
  </cols>
  <sheetData>
    <row r="1" spans="1:7" s="22" customFormat="1">
      <c r="A1" s="11" t="s">
        <v>0</v>
      </c>
      <c r="B1" s="11" t="s">
        <v>1</v>
      </c>
      <c r="C1" s="40" t="s">
        <v>33</v>
      </c>
      <c r="D1" s="12" t="s">
        <v>3</v>
      </c>
      <c r="E1" s="13" t="s">
        <v>4</v>
      </c>
      <c r="F1" s="13" t="s">
        <v>5</v>
      </c>
      <c r="G1" s="13" t="s">
        <v>34</v>
      </c>
    </row>
    <row r="2" spans="1:7">
      <c r="A2" s="36"/>
      <c r="B2" s="36"/>
      <c r="C2" s="36" t="s">
        <v>35</v>
      </c>
      <c r="D2" s="37" t="s">
        <v>36</v>
      </c>
      <c r="E2" s="38"/>
      <c r="F2" s="67"/>
      <c r="G2" s="39"/>
    </row>
    <row r="3" spans="1:7" ht="24">
      <c r="A3" s="51" t="s">
        <v>8</v>
      </c>
      <c r="B3" s="51" t="s">
        <v>8</v>
      </c>
      <c r="C3" s="32" t="s">
        <v>37</v>
      </c>
      <c r="D3" s="9" t="s">
        <v>38</v>
      </c>
      <c r="E3" s="51" t="s">
        <v>11</v>
      </c>
      <c r="F3" s="51"/>
      <c r="G3" s="35" t="s">
        <v>39</v>
      </c>
    </row>
    <row r="4" spans="1:7" ht="24">
      <c r="A4" s="51" t="s">
        <v>8</v>
      </c>
      <c r="B4" s="51" t="s">
        <v>8</v>
      </c>
      <c r="C4" s="32" t="s">
        <v>40</v>
      </c>
      <c r="D4" s="9" t="s">
        <v>41</v>
      </c>
      <c r="E4" s="51" t="s">
        <v>11</v>
      </c>
      <c r="F4" s="51"/>
      <c r="G4" s="41"/>
    </row>
    <row r="5" spans="1:7" ht="24">
      <c r="A5" s="51" t="s">
        <v>8</v>
      </c>
      <c r="B5" s="51" t="s">
        <v>8</v>
      </c>
      <c r="C5" s="32" t="s">
        <v>42</v>
      </c>
      <c r="D5" s="9" t="s">
        <v>43</v>
      </c>
      <c r="E5" s="51" t="s">
        <v>11</v>
      </c>
      <c r="F5" s="51"/>
      <c r="G5" s="41"/>
    </row>
    <row r="6" spans="1:7" ht="24">
      <c r="A6" s="51" t="s">
        <v>8</v>
      </c>
      <c r="B6" s="51" t="s">
        <v>8</v>
      </c>
      <c r="C6" s="32" t="s">
        <v>44</v>
      </c>
      <c r="D6" s="9" t="s">
        <v>45</v>
      </c>
      <c r="E6" s="51" t="s">
        <v>11</v>
      </c>
      <c r="F6" s="51"/>
      <c r="G6" s="41"/>
    </row>
    <row r="7" spans="1:7" ht="36">
      <c r="A7" s="51" t="s">
        <v>8</v>
      </c>
      <c r="B7" s="51"/>
      <c r="C7" s="32" t="s">
        <v>46</v>
      </c>
      <c r="D7" s="9" t="s">
        <v>47</v>
      </c>
      <c r="E7" s="51" t="s">
        <v>11</v>
      </c>
      <c r="F7" s="51"/>
      <c r="G7" s="41"/>
    </row>
    <row r="8" spans="1:7" ht="24">
      <c r="A8" s="51" t="s">
        <v>8</v>
      </c>
      <c r="B8" s="51"/>
      <c r="C8" s="32" t="s">
        <v>48</v>
      </c>
      <c r="D8" s="9" t="s">
        <v>49</v>
      </c>
      <c r="E8" s="51" t="s">
        <v>11</v>
      </c>
      <c r="F8" s="51"/>
      <c r="G8" s="41"/>
    </row>
    <row r="9" spans="1:7" ht="36">
      <c r="A9" s="51" t="s">
        <v>8</v>
      </c>
      <c r="B9" s="51" t="s">
        <v>8</v>
      </c>
      <c r="C9" s="32" t="s">
        <v>50</v>
      </c>
      <c r="D9" s="9" t="s">
        <v>51</v>
      </c>
      <c r="E9" s="51" t="s">
        <v>11</v>
      </c>
      <c r="F9" s="51"/>
      <c r="G9" s="41"/>
    </row>
    <row r="10" spans="1:7">
      <c r="A10" s="36"/>
      <c r="B10" s="36"/>
      <c r="C10" s="36" t="s">
        <v>52</v>
      </c>
      <c r="D10" s="37" t="s">
        <v>53</v>
      </c>
      <c r="E10" s="67"/>
      <c r="F10" s="67"/>
      <c r="G10" s="39"/>
    </row>
    <row r="11" spans="1:7" ht="24">
      <c r="A11" s="59" t="s">
        <v>8</v>
      </c>
      <c r="B11" s="59"/>
      <c r="C11" s="32" t="s">
        <v>54</v>
      </c>
      <c r="D11" s="9" t="s">
        <v>55</v>
      </c>
      <c r="E11" s="51" t="s">
        <v>11</v>
      </c>
      <c r="F11" s="51"/>
      <c r="G11" s="9"/>
    </row>
    <row r="12" spans="1:7" ht="96">
      <c r="A12" s="59" t="s">
        <v>8</v>
      </c>
      <c r="B12" s="59"/>
      <c r="C12" s="32" t="s">
        <v>56</v>
      </c>
      <c r="D12" s="9" t="s">
        <v>57</v>
      </c>
      <c r="E12" s="51" t="s">
        <v>11</v>
      </c>
      <c r="F12" s="51"/>
      <c r="G12" s="9" t="s">
        <v>58</v>
      </c>
    </row>
    <row r="13" spans="1:7" ht="24">
      <c r="A13" s="59" t="s">
        <v>8</v>
      </c>
      <c r="B13" s="59"/>
      <c r="C13" s="32" t="s">
        <v>59</v>
      </c>
      <c r="D13" s="9" t="s">
        <v>60</v>
      </c>
      <c r="E13" s="51" t="s">
        <v>11</v>
      </c>
      <c r="F13" s="51"/>
      <c r="G13" s="9"/>
    </row>
    <row r="14" spans="1:7">
      <c r="A14" s="59" t="s">
        <v>8</v>
      </c>
      <c r="B14" s="59"/>
      <c r="C14" s="32" t="s">
        <v>61</v>
      </c>
      <c r="D14" s="9" t="s">
        <v>62</v>
      </c>
      <c r="E14" s="51" t="s">
        <v>20</v>
      </c>
      <c r="F14" s="51">
        <v>2</v>
      </c>
      <c r="G14" s="41"/>
    </row>
    <row r="15" spans="1:7" ht="24">
      <c r="A15" s="59" t="s">
        <v>8</v>
      </c>
      <c r="B15" s="59"/>
      <c r="C15" s="32" t="s">
        <v>63</v>
      </c>
      <c r="D15" s="9" t="s">
        <v>64</v>
      </c>
      <c r="E15" s="51" t="s">
        <v>20</v>
      </c>
      <c r="F15" s="51">
        <v>2</v>
      </c>
      <c r="G15" s="41"/>
    </row>
    <row r="16" spans="1:7" s="52" customFormat="1" ht="24">
      <c r="A16" s="59" t="s">
        <v>8</v>
      </c>
      <c r="B16" s="59"/>
      <c r="C16" s="32" t="s">
        <v>65</v>
      </c>
      <c r="D16" s="9" t="s">
        <v>66</v>
      </c>
      <c r="E16" s="51" t="s">
        <v>20</v>
      </c>
      <c r="F16" s="51">
        <v>2</v>
      </c>
      <c r="G16" s="41"/>
    </row>
    <row r="17" spans="1:7" s="52" customFormat="1" ht="158.25" customHeight="1">
      <c r="A17" s="59" t="s">
        <v>8</v>
      </c>
      <c r="B17" s="96"/>
      <c r="C17" s="32" t="s">
        <v>67</v>
      </c>
      <c r="D17" s="71" t="s">
        <v>68</v>
      </c>
      <c r="E17" s="97" t="s">
        <v>11</v>
      </c>
      <c r="F17" s="97"/>
      <c r="G17" s="57"/>
    </row>
    <row r="18" spans="1:7">
      <c r="A18" s="59" t="s">
        <v>8</v>
      </c>
      <c r="B18" s="59"/>
      <c r="C18" s="32" t="s">
        <v>69</v>
      </c>
      <c r="D18" s="9" t="s">
        <v>70</v>
      </c>
      <c r="E18" s="51" t="s">
        <v>20</v>
      </c>
      <c r="F18" s="51">
        <v>3</v>
      </c>
      <c r="G18" s="9"/>
    </row>
    <row r="19" spans="1:7" ht="24">
      <c r="A19" s="59" t="s">
        <v>8</v>
      </c>
      <c r="B19" s="59"/>
      <c r="C19" s="32" t="s">
        <v>71</v>
      </c>
      <c r="D19" s="9" t="s">
        <v>72</v>
      </c>
      <c r="E19" s="51" t="s">
        <v>11</v>
      </c>
      <c r="F19" s="51"/>
      <c r="G19" s="9"/>
    </row>
    <row r="20" spans="1:7" s="52" customFormat="1" ht="36">
      <c r="A20" s="59" t="s">
        <v>8</v>
      </c>
      <c r="B20" s="59"/>
      <c r="C20" s="32" t="s">
        <v>73</v>
      </c>
      <c r="D20" s="9" t="s">
        <v>74</v>
      </c>
      <c r="E20" s="51" t="s">
        <v>20</v>
      </c>
      <c r="F20" s="51">
        <v>3</v>
      </c>
      <c r="G20" s="41"/>
    </row>
    <row r="21" spans="1:7" ht="36">
      <c r="A21" s="59" t="s">
        <v>8</v>
      </c>
      <c r="B21" s="59"/>
      <c r="C21" s="32" t="s">
        <v>75</v>
      </c>
      <c r="D21" s="9" t="s">
        <v>76</v>
      </c>
      <c r="E21" s="51" t="s">
        <v>20</v>
      </c>
      <c r="F21" s="51">
        <v>3</v>
      </c>
      <c r="G21" s="9"/>
    </row>
    <row r="22" spans="1:7" s="91" customFormat="1" ht="15">
      <c r="A22" s="92" t="s">
        <v>8</v>
      </c>
      <c r="B22" s="92"/>
      <c r="C22" s="32" t="s">
        <v>77</v>
      </c>
      <c r="D22" s="89" t="s">
        <v>78</v>
      </c>
      <c r="E22" s="95" t="s">
        <v>11</v>
      </c>
      <c r="F22" s="95"/>
      <c r="G22" s="89"/>
    </row>
    <row r="23" spans="1:7" s="91" customFormat="1" ht="24">
      <c r="A23" s="92" t="s">
        <v>8</v>
      </c>
      <c r="B23" s="92"/>
      <c r="C23" s="32" t="s">
        <v>79</v>
      </c>
      <c r="D23" s="89" t="s">
        <v>80</v>
      </c>
      <c r="E23" s="95" t="s">
        <v>11</v>
      </c>
      <c r="F23" s="95"/>
      <c r="G23" s="89"/>
    </row>
    <row r="24" spans="1:7" ht="24">
      <c r="A24" s="59" t="s">
        <v>8</v>
      </c>
      <c r="B24" s="59"/>
      <c r="C24" s="32" t="s">
        <v>81</v>
      </c>
      <c r="D24" s="9" t="s">
        <v>82</v>
      </c>
      <c r="E24" s="51" t="s">
        <v>11</v>
      </c>
      <c r="F24" s="51"/>
      <c r="G24" s="9"/>
    </row>
    <row r="25" spans="1:7">
      <c r="A25" s="59" t="s">
        <v>8</v>
      </c>
      <c r="B25" s="59"/>
      <c r="C25" s="32" t="s">
        <v>83</v>
      </c>
      <c r="D25" s="9" t="s">
        <v>84</v>
      </c>
      <c r="E25" s="51" t="s">
        <v>11</v>
      </c>
      <c r="F25" s="51"/>
      <c r="G25" s="9"/>
    </row>
    <row r="26" spans="1:7" ht="24">
      <c r="A26" s="59" t="s">
        <v>8</v>
      </c>
      <c r="B26" s="59"/>
      <c r="C26" s="32" t="s">
        <v>85</v>
      </c>
      <c r="D26" s="9" t="s">
        <v>86</v>
      </c>
      <c r="E26" s="51" t="s">
        <v>11</v>
      </c>
      <c r="F26" s="51"/>
      <c r="G26" s="9"/>
    </row>
    <row r="27" spans="1:7" ht="24">
      <c r="A27" s="59" t="s">
        <v>8</v>
      </c>
      <c r="B27" s="59"/>
      <c r="C27" s="32" t="s">
        <v>87</v>
      </c>
      <c r="D27" s="9" t="s">
        <v>88</v>
      </c>
      <c r="E27" s="51" t="s">
        <v>20</v>
      </c>
      <c r="F27" s="51">
        <v>2</v>
      </c>
      <c r="G27" s="9"/>
    </row>
    <row r="28" spans="1:7" ht="24">
      <c r="A28" s="59" t="s">
        <v>8</v>
      </c>
      <c r="B28" s="59"/>
      <c r="C28" s="32" t="s">
        <v>89</v>
      </c>
      <c r="D28" s="9" t="s">
        <v>90</v>
      </c>
      <c r="E28" s="51" t="s">
        <v>11</v>
      </c>
      <c r="F28" s="51"/>
      <c r="G28" s="9"/>
    </row>
    <row r="29" spans="1:7" ht="24">
      <c r="A29" s="59" t="s">
        <v>8</v>
      </c>
      <c r="B29" s="59"/>
      <c r="C29" s="32" t="s">
        <v>91</v>
      </c>
      <c r="D29" s="9" t="s">
        <v>92</v>
      </c>
      <c r="E29" s="51" t="s">
        <v>11</v>
      </c>
      <c r="F29" s="51"/>
      <c r="G29" s="9"/>
    </row>
    <row r="30" spans="1:7" ht="48">
      <c r="A30" s="59" t="s">
        <v>8</v>
      </c>
      <c r="B30" s="59"/>
      <c r="C30" s="32" t="s">
        <v>93</v>
      </c>
      <c r="D30" s="9" t="s">
        <v>94</v>
      </c>
      <c r="E30" s="51" t="s">
        <v>11</v>
      </c>
      <c r="F30" s="51"/>
      <c r="G30" s="34"/>
    </row>
    <row r="31" spans="1:7" ht="36">
      <c r="A31" s="59"/>
      <c r="B31" s="59" t="s">
        <v>8</v>
      </c>
      <c r="C31" s="32" t="s">
        <v>95</v>
      </c>
      <c r="D31" s="9" t="s">
        <v>96</v>
      </c>
      <c r="E31" s="51" t="s">
        <v>11</v>
      </c>
      <c r="F31" s="51"/>
      <c r="G31" s="34"/>
    </row>
    <row r="32" spans="1:7" ht="11.25" customHeight="1">
      <c r="A32" s="36"/>
      <c r="B32" s="36"/>
      <c r="C32" s="36" t="s">
        <v>97</v>
      </c>
      <c r="D32" s="37" t="s">
        <v>98</v>
      </c>
      <c r="E32" s="67"/>
      <c r="F32" s="67"/>
      <c r="G32" s="39"/>
    </row>
    <row r="33" spans="1:9" s="82" customFormat="1" ht="36">
      <c r="A33" s="92" t="s">
        <v>8</v>
      </c>
      <c r="B33" s="92"/>
      <c r="C33" s="93" t="s">
        <v>99</v>
      </c>
      <c r="D33" s="89" t="s">
        <v>100</v>
      </c>
      <c r="E33" s="95" t="s">
        <v>11</v>
      </c>
      <c r="F33" s="95"/>
      <c r="G33" s="94"/>
    </row>
    <row r="34" spans="1:9" ht="24" customHeight="1">
      <c r="A34" s="59" t="s">
        <v>8</v>
      </c>
      <c r="B34" s="59"/>
      <c r="C34" s="93" t="s">
        <v>101</v>
      </c>
      <c r="D34" s="9" t="s">
        <v>102</v>
      </c>
      <c r="E34" s="51" t="s">
        <v>11</v>
      </c>
      <c r="F34" s="51"/>
      <c r="G34" s="41"/>
    </row>
    <row r="35" spans="1:9" ht="24">
      <c r="A35" s="59" t="s">
        <v>8</v>
      </c>
      <c r="B35" s="59"/>
      <c r="C35" s="93" t="s">
        <v>103</v>
      </c>
      <c r="D35" s="9" t="s">
        <v>104</v>
      </c>
      <c r="E35" s="51" t="s">
        <v>11</v>
      </c>
      <c r="F35" s="51"/>
      <c r="G35" s="41"/>
    </row>
    <row r="36" spans="1:9" ht="24">
      <c r="A36" s="59" t="s">
        <v>8</v>
      </c>
      <c r="B36" s="59"/>
      <c r="C36" s="93" t="s">
        <v>105</v>
      </c>
      <c r="D36" s="9" t="s">
        <v>106</v>
      </c>
      <c r="E36" s="51" t="s">
        <v>11</v>
      </c>
      <c r="F36" s="51"/>
      <c r="G36" s="41"/>
    </row>
    <row r="37" spans="1:9" ht="24">
      <c r="A37" s="59" t="s">
        <v>8</v>
      </c>
      <c r="B37" s="59"/>
      <c r="C37" s="93" t="s">
        <v>107</v>
      </c>
      <c r="D37" s="9" t="s">
        <v>108</v>
      </c>
      <c r="E37" s="51" t="s">
        <v>11</v>
      </c>
      <c r="F37" s="51"/>
      <c r="G37" s="41"/>
    </row>
    <row r="38" spans="1:9" ht="24">
      <c r="A38" s="59" t="s">
        <v>8</v>
      </c>
      <c r="B38" s="59"/>
      <c r="C38" s="93" t="s">
        <v>109</v>
      </c>
      <c r="D38" s="9" t="s">
        <v>110</v>
      </c>
      <c r="E38" s="51" t="s">
        <v>11</v>
      </c>
      <c r="F38" s="51"/>
      <c r="G38" s="41"/>
    </row>
    <row r="39" spans="1:9" ht="24">
      <c r="A39" s="59" t="s">
        <v>8</v>
      </c>
      <c r="B39" s="59"/>
      <c r="C39" s="93" t="s">
        <v>111</v>
      </c>
      <c r="D39" s="9" t="s">
        <v>112</v>
      </c>
      <c r="E39" s="51" t="s">
        <v>11</v>
      </c>
      <c r="F39" s="51"/>
      <c r="G39" s="41"/>
    </row>
    <row r="40" spans="1:9" ht="48">
      <c r="A40" s="59" t="s">
        <v>8</v>
      </c>
      <c r="B40" s="59"/>
      <c r="C40" s="93" t="s">
        <v>113</v>
      </c>
      <c r="D40" s="9" t="s">
        <v>114</v>
      </c>
      <c r="E40" s="51" t="s">
        <v>11</v>
      </c>
      <c r="F40" s="51"/>
      <c r="G40" s="41"/>
    </row>
    <row r="41" spans="1:9" ht="60">
      <c r="A41" s="59" t="s">
        <v>8</v>
      </c>
      <c r="B41" s="59"/>
      <c r="C41" s="93" t="s">
        <v>115</v>
      </c>
      <c r="D41" s="9" t="s">
        <v>116</v>
      </c>
      <c r="E41" s="51" t="s">
        <v>11</v>
      </c>
      <c r="F41" s="51"/>
      <c r="G41" s="98"/>
    </row>
    <row r="42" spans="1:9" ht="24">
      <c r="A42" s="59" t="s">
        <v>8</v>
      </c>
      <c r="B42" s="59"/>
      <c r="C42" s="93" t="s">
        <v>117</v>
      </c>
      <c r="D42" s="9" t="s">
        <v>118</v>
      </c>
      <c r="E42" s="51" t="s">
        <v>11</v>
      </c>
      <c r="F42" s="51"/>
      <c r="G42" s="41"/>
    </row>
    <row r="43" spans="1:9" ht="60">
      <c r="A43" s="59" t="s">
        <v>8</v>
      </c>
      <c r="B43" s="59"/>
      <c r="C43" s="93" t="s">
        <v>119</v>
      </c>
      <c r="D43" s="9" t="s">
        <v>120</v>
      </c>
      <c r="E43" s="51" t="s">
        <v>20</v>
      </c>
      <c r="F43" s="51">
        <v>3</v>
      </c>
      <c r="G43" s="9"/>
    </row>
    <row r="44" spans="1:9" ht="24.75">
      <c r="A44" s="59" t="s">
        <v>8</v>
      </c>
      <c r="B44" s="59"/>
      <c r="C44" s="93" t="s">
        <v>121</v>
      </c>
      <c r="D44" s="9" t="s">
        <v>122</v>
      </c>
      <c r="E44" s="51" t="s">
        <v>11</v>
      </c>
      <c r="F44" s="51"/>
      <c r="G44" s="63"/>
      <c r="H44" s="167" t="s">
        <v>123</v>
      </c>
      <c r="I44" s="167"/>
    </row>
    <row r="45" spans="1:9">
      <c r="A45" s="59" t="s">
        <v>8</v>
      </c>
      <c r="B45" s="59"/>
      <c r="C45" s="93" t="s">
        <v>124</v>
      </c>
      <c r="D45" s="9" t="s">
        <v>125</v>
      </c>
      <c r="E45" s="51" t="s">
        <v>11</v>
      </c>
      <c r="F45" s="51"/>
      <c r="G45" s="9"/>
    </row>
    <row r="46" spans="1:9">
      <c r="A46" s="59" t="s">
        <v>8</v>
      </c>
      <c r="B46" s="59"/>
      <c r="C46" s="93" t="s">
        <v>126</v>
      </c>
      <c r="D46" s="9" t="s">
        <v>127</v>
      </c>
      <c r="E46" s="51" t="s">
        <v>20</v>
      </c>
      <c r="F46" s="51">
        <v>1</v>
      </c>
      <c r="G46" s="41"/>
    </row>
    <row r="47" spans="1:9" ht="48">
      <c r="A47" s="59" t="s">
        <v>8</v>
      </c>
      <c r="B47" s="59"/>
      <c r="C47" s="93" t="s">
        <v>128</v>
      </c>
      <c r="D47" s="9" t="s">
        <v>129</v>
      </c>
      <c r="E47" s="51" t="s">
        <v>20</v>
      </c>
      <c r="F47" s="51">
        <v>3</v>
      </c>
      <c r="G47" s="41"/>
    </row>
    <row r="48" spans="1:9" ht="36">
      <c r="A48" s="59" t="s">
        <v>8</v>
      </c>
      <c r="B48" s="59"/>
      <c r="C48" s="93" t="s">
        <v>130</v>
      </c>
      <c r="D48" s="9" t="s">
        <v>131</v>
      </c>
      <c r="E48" s="51" t="s">
        <v>20</v>
      </c>
      <c r="F48" s="51">
        <v>2</v>
      </c>
      <c r="G48" s="41"/>
    </row>
    <row r="49" spans="1:7" ht="24">
      <c r="A49" s="59" t="s">
        <v>8</v>
      </c>
      <c r="B49" s="59"/>
      <c r="C49" s="93" t="s">
        <v>132</v>
      </c>
      <c r="D49" s="9" t="s">
        <v>133</v>
      </c>
      <c r="E49" s="51" t="s">
        <v>11</v>
      </c>
      <c r="F49" s="51"/>
      <c r="G49" s="41"/>
    </row>
    <row r="50" spans="1:7" ht="36">
      <c r="A50" s="59" t="s">
        <v>8</v>
      </c>
      <c r="B50" s="59"/>
      <c r="C50" s="93" t="s">
        <v>134</v>
      </c>
      <c r="D50" s="9" t="s">
        <v>135</v>
      </c>
      <c r="E50" s="51" t="s">
        <v>11</v>
      </c>
      <c r="F50" s="51"/>
      <c r="G50" s="41"/>
    </row>
    <row r="51" spans="1:7" ht="36">
      <c r="A51" s="59" t="s">
        <v>8</v>
      </c>
      <c r="B51" s="59"/>
      <c r="C51" s="93" t="s">
        <v>136</v>
      </c>
      <c r="D51" s="9" t="s">
        <v>137</v>
      </c>
      <c r="E51" s="51" t="s">
        <v>11</v>
      </c>
      <c r="F51" s="51"/>
      <c r="G51" s="41"/>
    </row>
    <row r="52" spans="1:7">
      <c r="A52" s="59" t="s">
        <v>8</v>
      </c>
      <c r="B52" s="59"/>
      <c r="C52" s="93" t="s">
        <v>138</v>
      </c>
      <c r="D52" s="9" t="s">
        <v>139</v>
      </c>
      <c r="E52" s="51" t="s">
        <v>11</v>
      </c>
      <c r="F52" s="51"/>
      <c r="G52" s="41"/>
    </row>
    <row r="53" spans="1:7">
      <c r="A53" s="36"/>
      <c r="B53" s="36"/>
      <c r="C53" s="36" t="s">
        <v>140</v>
      </c>
      <c r="D53" s="37" t="s">
        <v>141</v>
      </c>
      <c r="E53" s="67"/>
      <c r="F53" s="67"/>
      <c r="G53" s="39"/>
    </row>
    <row r="54" spans="1:7" ht="120">
      <c r="A54" s="59" t="s">
        <v>8</v>
      </c>
      <c r="B54" s="59"/>
      <c r="C54" s="32" t="s">
        <v>142</v>
      </c>
      <c r="D54" s="73" t="s">
        <v>143</v>
      </c>
      <c r="E54" s="105" t="s">
        <v>11</v>
      </c>
      <c r="F54" s="51"/>
      <c r="G54" s="9"/>
    </row>
    <row r="55" spans="1:7" ht="72.75" customHeight="1">
      <c r="A55" s="59" t="s">
        <v>8</v>
      </c>
      <c r="B55" s="59"/>
      <c r="C55" s="32" t="s">
        <v>144</v>
      </c>
      <c r="D55" s="53" t="s">
        <v>145</v>
      </c>
      <c r="E55" s="105" t="s">
        <v>11</v>
      </c>
      <c r="F55" s="51"/>
      <c r="G55" s="9" t="s">
        <v>146</v>
      </c>
    </row>
    <row r="56" spans="1:7" ht="24">
      <c r="A56" s="59" t="s">
        <v>8</v>
      </c>
      <c r="B56" s="59"/>
      <c r="C56" s="32" t="s">
        <v>147</v>
      </c>
      <c r="D56" s="9" t="s">
        <v>148</v>
      </c>
      <c r="E56" s="51" t="s">
        <v>20</v>
      </c>
      <c r="F56" s="51">
        <v>3</v>
      </c>
      <c r="G56" s="41"/>
    </row>
    <row r="57" spans="1:7">
      <c r="A57" s="36"/>
      <c r="B57" s="36"/>
      <c r="C57" s="36" t="s">
        <v>149</v>
      </c>
      <c r="D57" s="37" t="s">
        <v>150</v>
      </c>
      <c r="E57" s="67"/>
      <c r="F57" s="67"/>
      <c r="G57" s="39"/>
    </row>
    <row r="58" spans="1:7" ht="36">
      <c r="A58" s="59" t="s">
        <v>8</v>
      </c>
      <c r="B58" s="59"/>
      <c r="C58" s="32" t="s">
        <v>151</v>
      </c>
      <c r="D58" s="9" t="s">
        <v>152</v>
      </c>
      <c r="E58" s="51" t="s">
        <v>11</v>
      </c>
      <c r="F58" s="51"/>
      <c r="G58" s="41"/>
    </row>
    <row r="59" spans="1:7" ht="24">
      <c r="A59" s="59" t="s">
        <v>8</v>
      </c>
      <c r="B59" s="59"/>
      <c r="C59" s="32" t="s">
        <v>153</v>
      </c>
      <c r="D59" s="9" t="s">
        <v>154</v>
      </c>
      <c r="E59" s="51" t="s">
        <v>20</v>
      </c>
      <c r="F59" s="51">
        <v>2</v>
      </c>
      <c r="G59" s="41"/>
    </row>
    <row r="60" spans="1:7" ht="36">
      <c r="A60" s="59" t="s">
        <v>8</v>
      </c>
      <c r="B60" s="59"/>
      <c r="C60" s="32" t="s">
        <v>155</v>
      </c>
      <c r="D60" s="9" t="s">
        <v>156</v>
      </c>
      <c r="E60" s="51" t="s">
        <v>11</v>
      </c>
      <c r="F60" s="51"/>
      <c r="G60" s="41"/>
    </row>
    <row r="61" spans="1:7" ht="48">
      <c r="A61" s="59" t="s">
        <v>8</v>
      </c>
      <c r="B61" s="59"/>
      <c r="C61" s="32" t="s">
        <v>157</v>
      </c>
      <c r="D61" s="9" t="s">
        <v>158</v>
      </c>
      <c r="E61" s="51" t="s">
        <v>11</v>
      </c>
      <c r="F61" s="51"/>
      <c r="G61" s="41"/>
    </row>
    <row r="62" spans="1:7" ht="36">
      <c r="A62" s="59" t="s">
        <v>8</v>
      </c>
      <c r="B62" s="59"/>
      <c r="C62" s="32" t="s">
        <v>159</v>
      </c>
      <c r="D62" s="9" t="s">
        <v>160</v>
      </c>
      <c r="E62" s="51" t="s">
        <v>11</v>
      </c>
      <c r="F62" s="51"/>
      <c r="G62" s="41"/>
    </row>
    <row r="63" spans="1:7" ht="24">
      <c r="A63" s="59" t="s">
        <v>8</v>
      </c>
      <c r="B63" s="59"/>
      <c r="C63" s="32" t="s">
        <v>161</v>
      </c>
      <c r="D63" s="9" t="s">
        <v>162</v>
      </c>
      <c r="E63" s="51" t="s">
        <v>11</v>
      </c>
      <c r="F63" s="51"/>
      <c r="G63" s="41"/>
    </row>
    <row r="64" spans="1:7">
      <c r="A64" s="59" t="s">
        <v>8</v>
      </c>
      <c r="B64" s="59"/>
      <c r="C64" s="32" t="s">
        <v>163</v>
      </c>
      <c r="D64" s="9" t="s">
        <v>164</v>
      </c>
      <c r="E64" s="51" t="s">
        <v>20</v>
      </c>
      <c r="F64" s="51">
        <v>1</v>
      </c>
      <c r="G64" s="41"/>
    </row>
    <row r="65" spans="1:7" ht="24">
      <c r="A65" s="59" t="s">
        <v>8</v>
      </c>
      <c r="B65" s="59"/>
      <c r="C65" s="32" t="s">
        <v>165</v>
      </c>
      <c r="D65" s="9" t="s">
        <v>166</v>
      </c>
      <c r="E65" s="51" t="s">
        <v>20</v>
      </c>
      <c r="F65" s="51">
        <v>2</v>
      </c>
      <c r="G65" s="41"/>
    </row>
    <row r="66" spans="1:7" ht="24">
      <c r="A66" s="59" t="s">
        <v>8</v>
      </c>
      <c r="B66" s="59"/>
      <c r="C66" s="32" t="s">
        <v>167</v>
      </c>
      <c r="D66" s="9" t="s">
        <v>168</v>
      </c>
      <c r="E66" s="51" t="s">
        <v>20</v>
      </c>
      <c r="F66" s="51">
        <v>3</v>
      </c>
      <c r="G66" s="41"/>
    </row>
    <row r="67" spans="1:7" ht="24">
      <c r="A67" s="59" t="s">
        <v>8</v>
      </c>
      <c r="B67" s="59"/>
      <c r="C67" s="32" t="s">
        <v>169</v>
      </c>
      <c r="D67" s="9" t="s">
        <v>170</v>
      </c>
      <c r="E67" s="51" t="s">
        <v>11</v>
      </c>
      <c r="F67" s="51"/>
      <c r="G67" s="41"/>
    </row>
    <row r="68" spans="1:7" ht="36">
      <c r="A68" s="59" t="s">
        <v>8</v>
      </c>
      <c r="B68" s="59"/>
      <c r="C68" s="32" t="s">
        <v>171</v>
      </c>
      <c r="D68" s="9" t="s">
        <v>172</v>
      </c>
      <c r="E68" s="51" t="s">
        <v>20</v>
      </c>
      <c r="F68" s="51">
        <v>3</v>
      </c>
      <c r="G68" s="41"/>
    </row>
    <row r="69" spans="1:7" ht="48">
      <c r="A69" s="59" t="s">
        <v>8</v>
      </c>
      <c r="B69" s="59"/>
      <c r="C69" s="32" t="s">
        <v>173</v>
      </c>
      <c r="D69" s="9" t="s">
        <v>174</v>
      </c>
      <c r="E69" s="51" t="s">
        <v>20</v>
      </c>
      <c r="F69" s="51">
        <v>3</v>
      </c>
      <c r="G69" s="41"/>
    </row>
    <row r="70" spans="1:7">
      <c r="A70" s="36"/>
      <c r="B70" s="36"/>
      <c r="C70" s="36" t="s">
        <v>175</v>
      </c>
      <c r="D70" s="37" t="s">
        <v>176</v>
      </c>
      <c r="E70" s="67"/>
      <c r="F70" s="67"/>
      <c r="G70" s="39"/>
    </row>
    <row r="71" spans="1:7" ht="24">
      <c r="A71" s="59" t="s">
        <v>8</v>
      </c>
      <c r="B71" s="59"/>
      <c r="C71" s="32" t="s">
        <v>177</v>
      </c>
      <c r="D71" s="9" t="s">
        <v>178</v>
      </c>
      <c r="E71" s="51" t="s">
        <v>11</v>
      </c>
      <c r="F71" s="51"/>
      <c r="G71" s="34"/>
    </row>
    <row r="72" spans="1:7" ht="24">
      <c r="A72" s="59" t="s">
        <v>8</v>
      </c>
      <c r="B72" s="59"/>
      <c r="C72" s="32" t="s">
        <v>179</v>
      </c>
      <c r="D72" s="9" t="s">
        <v>180</v>
      </c>
      <c r="E72" s="51" t="s">
        <v>11</v>
      </c>
      <c r="F72" s="51"/>
      <c r="G72" s="34"/>
    </row>
    <row r="73" spans="1:7" ht="24">
      <c r="A73" s="59" t="s">
        <v>8</v>
      </c>
      <c r="B73" s="59"/>
      <c r="C73" s="32" t="s">
        <v>181</v>
      </c>
      <c r="D73" s="9" t="s">
        <v>182</v>
      </c>
      <c r="E73" s="51" t="s">
        <v>11</v>
      </c>
      <c r="F73" s="51"/>
      <c r="G73" s="34"/>
    </row>
    <row r="74" spans="1:7" ht="23.25" customHeight="1">
      <c r="A74" s="59" t="s">
        <v>8</v>
      </c>
      <c r="B74" s="59"/>
      <c r="C74" s="32" t="s">
        <v>183</v>
      </c>
      <c r="D74" s="9" t="s">
        <v>184</v>
      </c>
      <c r="E74" s="51" t="s">
        <v>11</v>
      </c>
      <c r="F74" s="51"/>
      <c r="G74" s="34"/>
    </row>
    <row r="75" spans="1:7">
      <c r="A75" s="59" t="s">
        <v>8</v>
      </c>
      <c r="B75" s="59"/>
      <c r="C75" s="32" t="s">
        <v>185</v>
      </c>
      <c r="D75" s="9" t="s">
        <v>186</v>
      </c>
      <c r="E75" s="51" t="s">
        <v>11</v>
      </c>
      <c r="F75" s="51"/>
      <c r="G75" s="34"/>
    </row>
    <row r="76" spans="1:7" ht="24">
      <c r="A76" s="59" t="s">
        <v>8</v>
      </c>
      <c r="B76" s="59"/>
      <c r="C76" s="32" t="s">
        <v>187</v>
      </c>
      <c r="D76" s="9" t="s">
        <v>188</v>
      </c>
      <c r="E76" s="51" t="s">
        <v>11</v>
      </c>
      <c r="F76" s="51"/>
      <c r="G76" s="34"/>
    </row>
    <row r="77" spans="1:7" ht="36">
      <c r="A77" s="59" t="s">
        <v>8</v>
      </c>
      <c r="B77" s="59"/>
      <c r="C77" s="32" t="s">
        <v>189</v>
      </c>
      <c r="D77" s="9" t="s">
        <v>190</v>
      </c>
      <c r="E77" s="51" t="s">
        <v>11</v>
      </c>
      <c r="F77" s="51"/>
      <c r="G77" s="34"/>
    </row>
    <row r="78" spans="1:7" ht="24">
      <c r="A78" s="59" t="s">
        <v>8</v>
      </c>
      <c r="B78" s="59"/>
      <c r="C78" s="32" t="s">
        <v>191</v>
      </c>
      <c r="D78" s="9" t="s">
        <v>192</v>
      </c>
      <c r="E78" s="51" t="s">
        <v>11</v>
      </c>
      <c r="F78" s="51"/>
      <c r="G78" s="34"/>
    </row>
    <row r="79" spans="1:7">
      <c r="A79" s="36"/>
      <c r="B79" s="36"/>
      <c r="C79" s="36" t="s">
        <v>193</v>
      </c>
      <c r="D79" s="37" t="s">
        <v>194</v>
      </c>
      <c r="E79" s="67"/>
      <c r="F79" s="67"/>
      <c r="G79" s="39"/>
    </row>
    <row r="80" spans="1:7" ht="24">
      <c r="A80" s="59" t="s">
        <v>8</v>
      </c>
      <c r="B80" s="59"/>
      <c r="C80" s="32" t="s">
        <v>195</v>
      </c>
      <c r="D80" s="9" t="s">
        <v>196</v>
      </c>
      <c r="E80" s="51" t="s">
        <v>11</v>
      </c>
      <c r="F80" s="51"/>
      <c r="G80" s="41"/>
    </row>
    <row r="81" spans="1:7" ht="24">
      <c r="A81" s="59" t="s">
        <v>8</v>
      </c>
      <c r="B81" s="59"/>
      <c r="C81" s="32" t="s">
        <v>197</v>
      </c>
      <c r="D81" s="9" t="s">
        <v>198</v>
      </c>
      <c r="E81" s="51" t="s">
        <v>11</v>
      </c>
      <c r="F81" s="51"/>
      <c r="G81" s="41"/>
    </row>
    <row r="82" spans="1:7" ht="24">
      <c r="A82" s="59" t="s">
        <v>8</v>
      </c>
      <c r="B82" s="59"/>
      <c r="C82" s="32" t="s">
        <v>199</v>
      </c>
      <c r="D82" s="9" t="s">
        <v>200</v>
      </c>
      <c r="E82" s="51" t="s">
        <v>20</v>
      </c>
      <c r="F82" s="51">
        <v>2</v>
      </c>
      <c r="G82" s="41"/>
    </row>
    <row r="83" spans="1:7" ht="24">
      <c r="A83" s="59" t="s">
        <v>8</v>
      </c>
      <c r="B83" s="59"/>
      <c r="C83" s="32" t="s">
        <v>201</v>
      </c>
      <c r="D83" s="9" t="s">
        <v>202</v>
      </c>
      <c r="E83" s="51" t="s">
        <v>20</v>
      </c>
      <c r="F83" s="51">
        <v>1</v>
      </c>
      <c r="G83" s="41"/>
    </row>
    <row r="84" spans="1:7">
      <c r="A84" s="36"/>
      <c r="B84" s="36"/>
      <c r="C84" s="36" t="s">
        <v>203</v>
      </c>
      <c r="D84" s="37" t="s">
        <v>204</v>
      </c>
      <c r="E84" s="67"/>
      <c r="F84" s="67"/>
      <c r="G84" s="39"/>
    </row>
    <row r="85" spans="1:7">
      <c r="A85" s="59" t="s">
        <v>8</v>
      </c>
      <c r="B85" s="59"/>
      <c r="C85" s="32" t="s">
        <v>205</v>
      </c>
      <c r="D85" s="9" t="s">
        <v>206</v>
      </c>
      <c r="E85" s="51" t="s">
        <v>11</v>
      </c>
      <c r="F85" s="51"/>
      <c r="G85" s="41"/>
    </row>
    <row r="86" spans="1:7" ht="24">
      <c r="A86" s="59" t="s">
        <v>8</v>
      </c>
      <c r="B86" s="59"/>
      <c r="C86" s="32" t="s">
        <v>207</v>
      </c>
      <c r="D86" s="9" t="s">
        <v>208</v>
      </c>
      <c r="E86" s="51" t="s">
        <v>11</v>
      </c>
      <c r="F86" s="51"/>
      <c r="G86" s="41"/>
    </row>
    <row r="87" spans="1:7" ht="48">
      <c r="A87" s="59" t="s">
        <v>8</v>
      </c>
      <c r="B87" s="59"/>
      <c r="C87" s="32" t="s">
        <v>209</v>
      </c>
      <c r="D87" s="9" t="s">
        <v>210</v>
      </c>
      <c r="E87" s="51" t="s">
        <v>11</v>
      </c>
      <c r="F87" s="51"/>
      <c r="G87" s="41"/>
    </row>
    <row r="88" spans="1:7" ht="24">
      <c r="A88" s="59" t="s">
        <v>8</v>
      </c>
      <c r="B88" s="59"/>
      <c r="C88" s="32" t="s">
        <v>211</v>
      </c>
      <c r="D88" s="9" t="s">
        <v>212</v>
      </c>
      <c r="E88" s="51" t="s">
        <v>11</v>
      </c>
      <c r="F88" s="51"/>
      <c r="G88" s="41"/>
    </row>
    <row r="89" spans="1:7" ht="48">
      <c r="A89" s="59" t="s">
        <v>8</v>
      </c>
      <c r="B89" s="59"/>
      <c r="C89" s="32" t="s">
        <v>213</v>
      </c>
      <c r="D89" s="9" t="s">
        <v>214</v>
      </c>
      <c r="E89" s="51" t="s">
        <v>11</v>
      </c>
      <c r="F89" s="51"/>
      <c r="G89" s="41"/>
    </row>
    <row r="90" spans="1:7">
      <c r="A90" s="36"/>
      <c r="B90" s="36"/>
      <c r="C90" s="36" t="s">
        <v>215</v>
      </c>
      <c r="D90" s="37" t="s">
        <v>216</v>
      </c>
      <c r="E90" s="67"/>
      <c r="F90" s="67"/>
      <c r="G90" s="39"/>
    </row>
    <row r="91" spans="1:7" ht="24">
      <c r="A91" s="59" t="s">
        <v>8</v>
      </c>
      <c r="B91" s="59"/>
      <c r="C91" s="32" t="s">
        <v>217</v>
      </c>
      <c r="D91" s="9" t="s">
        <v>218</v>
      </c>
      <c r="E91" s="51" t="s">
        <v>11</v>
      </c>
      <c r="F91" s="51"/>
      <c r="G91" s="34"/>
    </row>
    <row r="92" spans="1:7" ht="24">
      <c r="A92" s="59" t="s">
        <v>8</v>
      </c>
      <c r="B92" s="59"/>
      <c r="C92" s="32" t="s">
        <v>219</v>
      </c>
      <c r="D92" s="9" t="s">
        <v>220</v>
      </c>
      <c r="E92" s="51" t="s">
        <v>20</v>
      </c>
      <c r="F92" s="51">
        <v>1</v>
      </c>
      <c r="G92" s="34"/>
    </row>
    <row r="93" spans="1:7" ht="24">
      <c r="A93" s="59" t="s">
        <v>8</v>
      </c>
      <c r="B93" s="59"/>
      <c r="C93" s="32" t="s">
        <v>221</v>
      </c>
      <c r="D93" s="9" t="s">
        <v>222</v>
      </c>
      <c r="E93" s="51" t="s">
        <v>11</v>
      </c>
      <c r="F93" s="51"/>
      <c r="G93" s="34"/>
    </row>
    <row r="94" spans="1:7" ht="36">
      <c r="A94" s="59" t="s">
        <v>8</v>
      </c>
      <c r="B94" s="59"/>
      <c r="C94" s="32" t="s">
        <v>223</v>
      </c>
      <c r="D94" s="9" t="s">
        <v>224</v>
      </c>
      <c r="E94" s="51" t="s">
        <v>20</v>
      </c>
      <c r="F94" s="51">
        <v>3</v>
      </c>
      <c r="G94" s="34"/>
    </row>
    <row r="95" spans="1:7" ht="36">
      <c r="A95" s="59" t="s">
        <v>8</v>
      </c>
      <c r="B95" s="59"/>
      <c r="C95" s="32" t="s">
        <v>225</v>
      </c>
      <c r="D95" s="9" t="s">
        <v>226</v>
      </c>
      <c r="E95" s="51" t="s">
        <v>11</v>
      </c>
      <c r="F95" s="51"/>
      <c r="G95" s="34"/>
    </row>
    <row r="96" spans="1:7" ht="24">
      <c r="A96" s="59" t="s">
        <v>8</v>
      </c>
      <c r="B96" s="59"/>
      <c r="C96" s="32" t="s">
        <v>227</v>
      </c>
      <c r="D96" s="9" t="s">
        <v>228</v>
      </c>
      <c r="E96" s="51" t="s">
        <v>20</v>
      </c>
      <c r="F96" s="51">
        <v>3</v>
      </c>
      <c r="G96" s="34"/>
    </row>
    <row r="97" spans="1:7">
      <c r="A97" s="59" t="s">
        <v>8</v>
      </c>
      <c r="B97" s="59"/>
      <c r="C97" s="32" t="s">
        <v>229</v>
      </c>
      <c r="D97" s="9" t="s">
        <v>230</v>
      </c>
      <c r="E97" s="51" t="s">
        <v>11</v>
      </c>
      <c r="F97" s="51"/>
      <c r="G97" s="34"/>
    </row>
    <row r="98" spans="1:7">
      <c r="A98" s="36"/>
      <c r="B98" s="36"/>
      <c r="C98" s="36" t="s">
        <v>231</v>
      </c>
      <c r="D98" s="37" t="s">
        <v>232</v>
      </c>
      <c r="E98" s="67"/>
      <c r="F98" s="67"/>
      <c r="G98" s="39"/>
    </row>
    <row r="99" spans="1:7" ht="24">
      <c r="A99" s="59" t="s">
        <v>8</v>
      </c>
      <c r="B99" s="59"/>
      <c r="C99" s="32" t="s">
        <v>233</v>
      </c>
      <c r="D99" s="9" t="s">
        <v>234</v>
      </c>
      <c r="E99" s="51" t="s">
        <v>11</v>
      </c>
      <c r="F99" s="51"/>
      <c r="G99" s="41"/>
    </row>
    <row r="100" spans="1:7" ht="24">
      <c r="A100" s="59" t="s">
        <v>8</v>
      </c>
      <c r="B100" s="59"/>
      <c r="C100" s="32" t="s">
        <v>235</v>
      </c>
      <c r="D100" s="9" t="s">
        <v>236</v>
      </c>
      <c r="E100" s="51" t="s">
        <v>20</v>
      </c>
      <c r="F100" s="51">
        <v>2</v>
      </c>
      <c r="G100" s="41"/>
    </row>
    <row r="101" spans="1:7" ht="36">
      <c r="A101" s="59" t="s">
        <v>8</v>
      </c>
      <c r="B101" s="59"/>
      <c r="C101" s="32" t="s">
        <v>237</v>
      </c>
      <c r="D101" s="9" t="s">
        <v>238</v>
      </c>
      <c r="E101" s="51" t="s">
        <v>20</v>
      </c>
      <c r="F101" s="51">
        <v>1</v>
      </c>
      <c r="G101" s="41"/>
    </row>
    <row r="102" spans="1:7">
      <c r="A102" s="36"/>
      <c r="B102" s="36"/>
      <c r="C102" s="36" t="s">
        <v>239</v>
      </c>
      <c r="D102" s="37" t="s">
        <v>240</v>
      </c>
      <c r="E102" s="67"/>
      <c r="F102" s="67"/>
      <c r="G102" s="39"/>
    </row>
    <row r="103" spans="1:7" ht="36">
      <c r="A103" s="59" t="s">
        <v>8</v>
      </c>
      <c r="B103" s="59"/>
      <c r="C103" s="32" t="s">
        <v>241</v>
      </c>
      <c r="D103" s="9" t="s">
        <v>242</v>
      </c>
      <c r="E103" s="51" t="s">
        <v>11</v>
      </c>
      <c r="F103" s="41"/>
      <c r="G103" s="41"/>
    </row>
    <row r="104" spans="1:7" ht="24">
      <c r="A104" s="59" t="s">
        <v>8</v>
      </c>
      <c r="B104" s="59"/>
      <c r="C104" s="32" t="s">
        <v>243</v>
      </c>
      <c r="D104" s="9" t="s">
        <v>244</v>
      </c>
      <c r="E104" s="51" t="s">
        <v>20</v>
      </c>
      <c r="F104" s="51">
        <v>3</v>
      </c>
      <c r="G104" s="34"/>
    </row>
    <row r="105" spans="1:7">
      <c r="A105" s="59" t="s">
        <v>8</v>
      </c>
      <c r="B105" s="59"/>
      <c r="C105" s="32" t="s">
        <v>245</v>
      </c>
      <c r="D105" s="9" t="s">
        <v>246</v>
      </c>
      <c r="E105" s="51" t="s">
        <v>20</v>
      </c>
      <c r="F105" s="51">
        <v>2</v>
      </c>
      <c r="G105" s="34"/>
    </row>
    <row r="106" spans="1:7">
      <c r="A106" s="59" t="s">
        <v>8</v>
      </c>
      <c r="B106" s="59"/>
      <c r="C106" s="32" t="s">
        <v>247</v>
      </c>
      <c r="D106" s="9" t="s">
        <v>248</v>
      </c>
      <c r="E106" s="51" t="s">
        <v>20</v>
      </c>
      <c r="F106" s="51">
        <v>3</v>
      </c>
      <c r="G106" s="34"/>
    </row>
    <row r="107" spans="1:7" ht="24">
      <c r="A107" s="59" t="s">
        <v>8</v>
      </c>
      <c r="B107" s="59"/>
      <c r="C107" s="32" t="s">
        <v>249</v>
      </c>
      <c r="D107" s="9" t="s">
        <v>250</v>
      </c>
      <c r="E107" s="51" t="s">
        <v>20</v>
      </c>
      <c r="F107" s="51">
        <v>3</v>
      </c>
      <c r="G107" s="34"/>
    </row>
    <row r="108" spans="1:7" ht="24">
      <c r="A108" s="59" t="s">
        <v>8</v>
      </c>
      <c r="B108" s="59"/>
      <c r="C108" s="32" t="s">
        <v>251</v>
      </c>
      <c r="D108" s="9" t="s">
        <v>252</v>
      </c>
      <c r="E108" s="51" t="s">
        <v>20</v>
      </c>
      <c r="F108" s="51">
        <v>3</v>
      </c>
      <c r="G108" s="34"/>
    </row>
    <row r="109" spans="1:7" ht="24">
      <c r="A109" s="59" t="s">
        <v>8</v>
      </c>
      <c r="B109" s="59"/>
      <c r="C109" s="32" t="s">
        <v>253</v>
      </c>
      <c r="D109" s="9" t="s">
        <v>254</v>
      </c>
      <c r="E109" s="51" t="s">
        <v>20</v>
      </c>
      <c r="F109" s="51">
        <v>2</v>
      </c>
      <c r="G109" s="34"/>
    </row>
    <row r="110" spans="1:7" ht="24">
      <c r="A110" s="59" t="s">
        <v>8</v>
      </c>
      <c r="B110" s="59"/>
      <c r="C110" s="32" t="s">
        <v>255</v>
      </c>
      <c r="D110" s="9" t="s">
        <v>256</v>
      </c>
      <c r="E110" s="51" t="s">
        <v>20</v>
      </c>
      <c r="F110" s="51">
        <v>2</v>
      </c>
      <c r="G110" s="34"/>
    </row>
    <row r="111" spans="1:7">
      <c r="A111" s="36"/>
      <c r="B111" s="36"/>
      <c r="C111" s="36" t="s">
        <v>257</v>
      </c>
      <c r="D111" s="37" t="s">
        <v>258</v>
      </c>
      <c r="E111" s="67"/>
      <c r="F111" s="67"/>
      <c r="G111" s="39"/>
    </row>
    <row r="112" spans="1:7" ht="24">
      <c r="A112" s="59" t="s">
        <v>8</v>
      </c>
      <c r="B112" s="59"/>
      <c r="C112" s="32" t="s">
        <v>259</v>
      </c>
      <c r="D112" s="9" t="s">
        <v>260</v>
      </c>
      <c r="E112" s="51" t="s">
        <v>11</v>
      </c>
      <c r="F112" s="51"/>
      <c r="G112" s="34"/>
    </row>
    <row r="113" spans="1:10">
      <c r="A113" s="59" t="s">
        <v>8</v>
      </c>
      <c r="B113" s="59"/>
      <c r="C113" s="32" t="s">
        <v>261</v>
      </c>
      <c r="D113" s="9" t="s">
        <v>262</v>
      </c>
      <c r="E113" s="51" t="s">
        <v>20</v>
      </c>
      <c r="F113" s="51">
        <v>2</v>
      </c>
      <c r="G113" s="34"/>
    </row>
    <row r="114" spans="1:10">
      <c r="A114" s="36"/>
      <c r="B114" s="36"/>
      <c r="C114" s="36" t="s">
        <v>263</v>
      </c>
      <c r="D114" s="37" t="s">
        <v>264</v>
      </c>
      <c r="E114" s="67"/>
      <c r="F114" s="67"/>
      <c r="G114" s="39"/>
    </row>
    <row r="115" spans="1:10" ht="24">
      <c r="A115" s="59" t="s">
        <v>8</v>
      </c>
      <c r="B115" s="59"/>
      <c r="C115" s="32" t="s">
        <v>265</v>
      </c>
      <c r="D115" s="9" t="s">
        <v>266</v>
      </c>
      <c r="E115" s="51" t="s">
        <v>11</v>
      </c>
      <c r="F115" s="51"/>
      <c r="G115" s="34"/>
    </row>
    <row r="117" spans="1:10">
      <c r="F117" s="127">
        <f>SUM(F1:F115)</f>
        <v>76</v>
      </c>
      <c r="G117" s="87" t="s">
        <v>267</v>
      </c>
      <c r="H117" s="121"/>
      <c r="I117" s="122"/>
      <c r="J117" s="122"/>
    </row>
  </sheetData>
  <autoFilter ref="A1:G117" xr:uid="{00000000-0001-0000-0200-000000000000}"/>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451E3-5936-4A9E-A1A4-38D67D8D157A}">
  <dimension ref="A1:H124"/>
  <sheetViews>
    <sheetView topLeftCell="A116" zoomScale="145" zoomScaleNormal="145" workbookViewId="0">
      <selection activeCell="G132" sqref="G132"/>
    </sheetView>
  </sheetViews>
  <sheetFormatPr defaultColWidth="35.140625" defaultRowHeight="12"/>
  <cols>
    <col min="1" max="1" width="16.5703125" style="25" bestFit="1" customWidth="1"/>
    <col min="2" max="2" width="19.7109375" style="25" bestFit="1" customWidth="1"/>
    <col min="3" max="3" width="21.140625" style="104" bestFit="1" customWidth="1"/>
    <col min="4" max="4" width="47.140625" style="21" customWidth="1"/>
    <col min="5" max="5" width="10.140625" style="69" bestFit="1" customWidth="1"/>
    <col min="6" max="6" width="14.42578125" style="69" bestFit="1" customWidth="1"/>
    <col min="7" max="7" width="35.140625" style="17"/>
    <col min="8" max="16384" width="35.140625" style="6"/>
  </cols>
  <sheetData>
    <row r="1" spans="1:7" s="22" customFormat="1">
      <c r="A1" s="108" t="s">
        <v>0</v>
      </c>
      <c r="B1" s="108" t="s">
        <v>1</v>
      </c>
      <c r="C1" s="115" t="s">
        <v>268</v>
      </c>
      <c r="D1" s="12" t="s">
        <v>3</v>
      </c>
      <c r="E1" s="108" t="s">
        <v>4</v>
      </c>
      <c r="F1" s="108" t="s">
        <v>5</v>
      </c>
      <c r="G1" s="109" t="s">
        <v>34</v>
      </c>
    </row>
    <row r="2" spans="1:7">
      <c r="A2" s="36"/>
      <c r="B2" s="36"/>
      <c r="C2" s="36" t="s">
        <v>269</v>
      </c>
      <c r="D2" s="116" t="s">
        <v>270</v>
      </c>
      <c r="E2" s="36"/>
      <c r="F2" s="36"/>
      <c r="G2" s="110"/>
    </row>
    <row r="3" spans="1:7" ht="24">
      <c r="A3" s="32" t="s">
        <v>8</v>
      </c>
      <c r="B3" s="32"/>
      <c r="C3" s="32" t="s">
        <v>271</v>
      </c>
      <c r="D3" s="9" t="s">
        <v>272</v>
      </c>
      <c r="E3" s="32" t="s">
        <v>11</v>
      </c>
      <c r="F3" s="32"/>
      <c r="G3" s="111"/>
    </row>
    <row r="4" spans="1:7" ht="36">
      <c r="A4" s="32" t="s">
        <v>8</v>
      </c>
      <c r="B4" s="32"/>
      <c r="C4" s="32" t="s">
        <v>273</v>
      </c>
      <c r="D4" s="9" t="s">
        <v>274</v>
      </c>
      <c r="E4" s="32" t="s">
        <v>11</v>
      </c>
      <c r="F4" s="32"/>
      <c r="G4" s="111"/>
    </row>
    <row r="5" spans="1:7" ht="24">
      <c r="A5" s="32" t="s">
        <v>8</v>
      </c>
      <c r="B5" s="32"/>
      <c r="C5" s="32" t="s">
        <v>275</v>
      </c>
      <c r="D5" s="9" t="s">
        <v>276</v>
      </c>
      <c r="E5" s="32" t="s">
        <v>11</v>
      </c>
      <c r="F5" s="32"/>
      <c r="G5" s="111"/>
    </row>
    <row r="6" spans="1:7" ht="24">
      <c r="A6" s="32" t="s">
        <v>8</v>
      </c>
      <c r="B6" s="32"/>
      <c r="C6" s="32" t="s">
        <v>277</v>
      </c>
      <c r="D6" s="9" t="s">
        <v>278</v>
      </c>
      <c r="E6" s="32" t="s">
        <v>11</v>
      </c>
      <c r="F6" s="32"/>
      <c r="G6" s="111"/>
    </row>
    <row r="7" spans="1:7" ht="24">
      <c r="A7" s="32" t="s">
        <v>8</v>
      </c>
      <c r="B7" s="32"/>
      <c r="C7" s="32" t="s">
        <v>279</v>
      </c>
      <c r="D7" s="9" t="s">
        <v>280</v>
      </c>
      <c r="E7" s="32" t="s">
        <v>11</v>
      </c>
      <c r="F7" s="32"/>
      <c r="G7" s="111"/>
    </row>
    <row r="8" spans="1:7" ht="36">
      <c r="A8" s="32" t="s">
        <v>8</v>
      </c>
      <c r="B8" s="32"/>
      <c r="C8" s="32" t="s">
        <v>281</v>
      </c>
      <c r="D8" s="9" t="s">
        <v>282</v>
      </c>
      <c r="E8" s="32" t="s">
        <v>11</v>
      </c>
      <c r="F8" s="32"/>
      <c r="G8" s="111"/>
    </row>
    <row r="9" spans="1:7">
      <c r="A9" s="32" t="s">
        <v>8</v>
      </c>
      <c r="B9" s="32"/>
      <c r="C9" s="32" t="s">
        <v>283</v>
      </c>
      <c r="D9" s="41" t="s">
        <v>284</v>
      </c>
      <c r="E9" s="32" t="s">
        <v>11</v>
      </c>
      <c r="F9" s="32"/>
      <c r="G9" s="111"/>
    </row>
    <row r="10" spans="1:7" ht="24">
      <c r="A10" s="32" t="s">
        <v>8</v>
      </c>
      <c r="B10" s="32"/>
      <c r="C10" s="32" t="s">
        <v>285</v>
      </c>
      <c r="D10" s="9" t="s">
        <v>286</v>
      </c>
      <c r="E10" s="32" t="s">
        <v>11</v>
      </c>
      <c r="F10" s="32"/>
      <c r="G10" s="111"/>
    </row>
    <row r="11" spans="1:7" ht="24">
      <c r="A11" s="32" t="s">
        <v>8</v>
      </c>
      <c r="B11" s="32"/>
      <c r="C11" s="32" t="s">
        <v>287</v>
      </c>
      <c r="D11" s="9" t="s">
        <v>288</v>
      </c>
      <c r="E11" s="32" t="s">
        <v>20</v>
      </c>
      <c r="F11" s="32">
        <v>3</v>
      </c>
      <c r="G11" s="111"/>
    </row>
    <row r="12" spans="1:7" ht="24">
      <c r="A12" s="32" t="s">
        <v>8</v>
      </c>
      <c r="B12" s="32"/>
      <c r="C12" s="32" t="s">
        <v>289</v>
      </c>
      <c r="D12" s="9" t="s">
        <v>290</v>
      </c>
      <c r="E12" s="32" t="s">
        <v>20</v>
      </c>
      <c r="F12" s="32">
        <v>3</v>
      </c>
      <c r="G12" s="111"/>
    </row>
    <row r="13" spans="1:7" ht="24">
      <c r="A13" s="32" t="s">
        <v>8</v>
      </c>
      <c r="B13" s="32"/>
      <c r="C13" s="32" t="s">
        <v>291</v>
      </c>
      <c r="D13" s="9" t="s">
        <v>292</v>
      </c>
      <c r="E13" s="32" t="s">
        <v>20</v>
      </c>
      <c r="F13" s="32">
        <v>3</v>
      </c>
      <c r="G13" s="111"/>
    </row>
    <row r="14" spans="1:7" ht="24">
      <c r="A14" s="32" t="s">
        <v>8</v>
      </c>
      <c r="B14" s="32"/>
      <c r="C14" s="32" t="s">
        <v>293</v>
      </c>
      <c r="D14" s="42" t="s">
        <v>294</v>
      </c>
      <c r="E14" s="32" t="s">
        <v>20</v>
      </c>
      <c r="F14" s="32">
        <v>3</v>
      </c>
      <c r="G14" s="111"/>
    </row>
    <row r="15" spans="1:7">
      <c r="A15" s="36"/>
      <c r="B15" s="36"/>
      <c r="C15" s="36" t="s">
        <v>295</v>
      </c>
      <c r="D15" s="116" t="s">
        <v>296</v>
      </c>
      <c r="E15" s="36"/>
      <c r="F15" s="36"/>
      <c r="G15" s="110"/>
    </row>
    <row r="16" spans="1:7" ht="24">
      <c r="A16" s="32" t="s">
        <v>8</v>
      </c>
      <c r="B16" s="32"/>
      <c r="C16" s="32" t="s">
        <v>297</v>
      </c>
      <c r="D16" s="9" t="s">
        <v>298</v>
      </c>
      <c r="E16" s="32" t="s">
        <v>11</v>
      </c>
      <c r="F16" s="32"/>
      <c r="G16" s="111"/>
    </row>
    <row r="17" spans="1:7" ht="24">
      <c r="A17" s="32" t="s">
        <v>8</v>
      </c>
      <c r="B17" s="32"/>
      <c r="C17" s="32" t="s">
        <v>299</v>
      </c>
      <c r="D17" s="9" t="s">
        <v>300</v>
      </c>
      <c r="E17" s="32" t="s">
        <v>11</v>
      </c>
      <c r="F17" s="32"/>
      <c r="G17" s="111"/>
    </row>
    <row r="18" spans="1:7" ht="24">
      <c r="A18" s="32" t="s">
        <v>8</v>
      </c>
      <c r="B18" s="32"/>
      <c r="C18" s="32" t="s">
        <v>301</v>
      </c>
      <c r="D18" s="9" t="s">
        <v>302</v>
      </c>
      <c r="E18" s="32" t="s">
        <v>11</v>
      </c>
      <c r="F18" s="32"/>
      <c r="G18" s="111"/>
    </row>
    <row r="19" spans="1:7" ht="24">
      <c r="A19" s="32" t="s">
        <v>8</v>
      </c>
      <c r="B19" s="32"/>
      <c r="C19" s="32" t="s">
        <v>303</v>
      </c>
      <c r="D19" s="9" t="s">
        <v>304</v>
      </c>
      <c r="E19" s="32" t="s">
        <v>20</v>
      </c>
      <c r="F19" s="32">
        <v>1</v>
      </c>
      <c r="G19" s="111"/>
    </row>
    <row r="20" spans="1:7" ht="48">
      <c r="A20" s="32" t="s">
        <v>8</v>
      </c>
      <c r="B20" s="32"/>
      <c r="C20" s="32" t="s">
        <v>305</v>
      </c>
      <c r="D20" s="9" t="s">
        <v>306</v>
      </c>
      <c r="E20" s="32" t="s">
        <v>11</v>
      </c>
      <c r="F20" s="32"/>
      <c r="G20" s="111"/>
    </row>
    <row r="21" spans="1:7" ht="36">
      <c r="A21" s="32" t="s">
        <v>8</v>
      </c>
      <c r="B21" s="32"/>
      <c r="C21" s="32" t="s">
        <v>307</v>
      </c>
      <c r="D21" s="9" t="s">
        <v>308</v>
      </c>
      <c r="E21" s="32" t="s">
        <v>11</v>
      </c>
      <c r="F21" s="32"/>
      <c r="G21" s="111"/>
    </row>
    <row r="22" spans="1:7" ht="48">
      <c r="A22" s="32" t="s">
        <v>8</v>
      </c>
      <c r="B22" s="32"/>
      <c r="C22" s="32" t="s">
        <v>309</v>
      </c>
      <c r="D22" s="9" t="s">
        <v>310</v>
      </c>
      <c r="E22" s="32" t="s">
        <v>11</v>
      </c>
      <c r="F22" s="32"/>
      <c r="G22" s="111" t="s">
        <v>311</v>
      </c>
    </row>
    <row r="23" spans="1:7" ht="48">
      <c r="A23" s="32" t="s">
        <v>8</v>
      </c>
      <c r="B23" s="32"/>
      <c r="C23" s="32" t="s">
        <v>312</v>
      </c>
      <c r="D23" s="9" t="s">
        <v>313</v>
      </c>
      <c r="E23" s="32" t="s">
        <v>11</v>
      </c>
      <c r="F23" s="32"/>
      <c r="G23" s="111" t="s">
        <v>314</v>
      </c>
    </row>
    <row r="24" spans="1:7">
      <c r="A24" s="36"/>
      <c r="B24" s="36"/>
      <c r="C24" s="36" t="s">
        <v>315</v>
      </c>
      <c r="D24" s="116" t="s">
        <v>316</v>
      </c>
      <c r="E24" s="36"/>
      <c r="F24" s="36"/>
      <c r="G24" s="110"/>
    </row>
    <row r="25" spans="1:7" ht="36">
      <c r="A25" s="32" t="s">
        <v>8</v>
      </c>
      <c r="B25" s="32"/>
      <c r="C25" s="32" t="s">
        <v>317</v>
      </c>
      <c r="D25" s="9" t="s">
        <v>318</v>
      </c>
      <c r="E25" s="32" t="s">
        <v>20</v>
      </c>
      <c r="F25" s="32">
        <v>2</v>
      </c>
      <c r="G25" s="111"/>
    </row>
    <row r="26" spans="1:7">
      <c r="A26" s="36"/>
      <c r="B26" s="36"/>
      <c r="C26" s="36" t="s">
        <v>319</v>
      </c>
      <c r="D26" s="116" t="s">
        <v>320</v>
      </c>
      <c r="E26" s="36"/>
      <c r="F26" s="36"/>
      <c r="G26" s="110"/>
    </row>
    <row r="27" spans="1:7" ht="24">
      <c r="A27" s="32" t="s">
        <v>8</v>
      </c>
      <c r="B27" s="32"/>
      <c r="C27" s="32" t="s">
        <v>321</v>
      </c>
      <c r="D27" s="9" t="s">
        <v>322</v>
      </c>
      <c r="E27" s="32" t="s">
        <v>11</v>
      </c>
      <c r="F27" s="32"/>
      <c r="G27" s="111"/>
    </row>
    <row r="28" spans="1:7" ht="36">
      <c r="A28" s="32" t="s">
        <v>8</v>
      </c>
      <c r="B28" s="32"/>
      <c r="C28" s="32" t="s">
        <v>323</v>
      </c>
      <c r="D28" s="9" t="s">
        <v>324</v>
      </c>
      <c r="E28" s="32" t="s">
        <v>20</v>
      </c>
      <c r="F28" s="32">
        <v>2</v>
      </c>
      <c r="G28" s="111"/>
    </row>
    <row r="29" spans="1:7" ht="24">
      <c r="A29" s="32" t="s">
        <v>8</v>
      </c>
      <c r="B29" s="32"/>
      <c r="C29" s="32" t="s">
        <v>325</v>
      </c>
      <c r="D29" s="9" t="s">
        <v>326</v>
      </c>
      <c r="E29" s="32" t="s">
        <v>20</v>
      </c>
      <c r="F29" s="32">
        <v>3</v>
      </c>
      <c r="G29" s="111"/>
    </row>
    <row r="30" spans="1:7" ht="24">
      <c r="A30" s="32" t="s">
        <v>8</v>
      </c>
      <c r="B30" s="32"/>
      <c r="C30" s="32" t="s">
        <v>327</v>
      </c>
      <c r="D30" s="9" t="s">
        <v>328</v>
      </c>
      <c r="E30" s="32" t="s">
        <v>11</v>
      </c>
      <c r="F30" s="32"/>
      <c r="G30" s="111"/>
    </row>
    <row r="31" spans="1:7" ht="36">
      <c r="A31" s="32" t="s">
        <v>8</v>
      </c>
      <c r="B31" s="32"/>
      <c r="C31" s="32" t="s">
        <v>329</v>
      </c>
      <c r="D31" s="42" t="s">
        <v>330</v>
      </c>
      <c r="E31" s="32" t="s">
        <v>20</v>
      </c>
      <c r="F31" s="32">
        <v>3</v>
      </c>
      <c r="G31" s="111"/>
    </row>
    <row r="32" spans="1:7">
      <c r="A32" s="36"/>
      <c r="B32" s="36"/>
      <c r="C32" s="36" t="s">
        <v>331</v>
      </c>
      <c r="D32" s="116" t="s">
        <v>332</v>
      </c>
      <c r="E32" s="36"/>
      <c r="F32" s="36"/>
      <c r="G32" s="110"/>
    </row>
    <row r="33" spans="1:7" ht="24">
      <c r="A33" s="32" t="s">
        <v>8</v>
      </c>
      <c r="B33" s="32"/>
      <c r="C33" s="32" t="s">
        <v>333</v>
      </c>
      <c r="D33" s="9" t="s">
        <v>334</v>
      </c>
      <c r="E33" s="32" t="s">
        <v>11</v>
      </c>
      <c r="F33" s="32"/>
      <c r="G33" s="111"/>
    </row>
    <row r="34" spans="1:7" ht="24">
      <c r="A34" s="32" t="s">
        <v>8</v>
      </c>
      <c r="B34" s="32"/>
      <c r="C34" s="32" t="s">
        <v>335</v>
      </c>
      <c r="D34" s="9" t="s">
        <v>336</v>
      </c>
      <c r="E34" s="32" t="s">
        <v>11</v>
      </c>
      <c r="F34" s="32"/>
      <c r="G34" s="111"/>
    </row>
    <row r="35" spans="1:7">
      <c r="A35" s="32" t="s">
        <v>8</v>
      </c>
      <c r="B35" s="32"/>
      <c r="C35" s="32" t="s">
        <v>337</v>
      </c>
      <c r="D35" s="9" t="s">
        <v>338</v>
      </c>
      <c r="E35" s="32" t="s">
        <v>11</v>
      </c>
      <c r="F35" s="32"/>
      <c r="G35" s="111"/>
    </row>
    <row r="36" spans="1:7">
      <c r="A36" s="32" t="s">
        <v>8</v>
      </c>
      <c r="B36" s="32"/>
      <c r="C36" s="32" t="s">
        <v>339</v>
      </c>
      <c r="D36" s="9" t="s">
        <v>340</v>
      </c>
      <c r="E36" s="32" t="s">
        <v>20</v>
      </c>
      <c r="F36" s="32">
        <v>2</v>
      </c>
      <c r="G36" s="111"/>
    </row>
    <row r="37" spans="1:7" s="90" customFormat="1" ht="84">
      <c r="A37" s="88" t="s">
        <v>8</v>
      </c>
      <c r="B37" s="88"/>
      <c r="C37" s="32" t="s">
        <v>341</v>
      </c>
      <c r="D37" s="89" t="s">
        <v>342</v>
      </c>
      <c r="E37" s="88" t="s">
        <v>11</v>
      </c>
      <c r="F37" s="88"/>
      <c r="G37" s="112" t="s">
        <v>343</v>
      </c>
    </row>
    <row r="38" spans="1:7" s="90" customFormat="1" ht="36">
      <c r="A38" s="88" t="s">
        <v>8</v>
      </c>
      <c r="B38" s="88"/>
      <c r="C38" s="32" t="s">
        <v>344</v>
      </c>
      <c r="D38" s="89" t="s">
        <v>345</v>
      </c>
      <c r="E38" s="88" t="s">
        <v>20</v>
      </c>
      <c r="F38" s="88">
        <v>1</v>
      </c>
      <c r="G38" s="112"/>
    </row>
    <row r="39" spans="1:7">
      <c r="A39" s="36"/>
      <c r="B39" s="36"/>
      <c r="C39" s="36" t="s">
        <v>346</v>
      </c>
      <c r="D39" s="116" t="s">
        <v>347</v>
      </c>
      <c r="E39" s="36"/>
      <c r="F39" s="36"/>
      <c r="G39" s="110"/>
    </row>
    <row r="40" spans="1:7" ht="60">
      <c r="A40" s="32" t="s">
        <v>8</v>
      </c>
      <c r="B40" s="32" t="s">
        <v>8</v>
      </c>
      <c r="C40" s="32" t="s">
        <v>348</v>
      </c>
      <c r="D40" s="9" t="s">
        <v>349</v>
      </c>
      <c r="E40" s="32" t="s">
        <v>11</v>
      </c>
      <c r="F40" s="32"/>
      <c r="G40" s="111" t="s">
        <v>350</v>
      </c>
    </row>
    <row r="41" spans="1:7">
      <c r="A41" s="36"/>
      <c r="B41" s="36"/>
      <c r="C41" s="36" t="s">
        <v>351</v>
      </c>
      <c r="D41" s="116" t="s">
        <v>352</v>
      </c>
      <c r="E41" s="36"/>
      <c r="F41" s="36"/>
      <c r="G41" s="110"/>
    </row>
    <row r="42" spans="1:7" s="17" customFormat="1" ht="72">
      <c r="A42" s="113" t="s">
        <v>8</v>
      </c>
      <c r="B42" s="113"/>
      <c r="C42" s="113" t="s">
        <v>353</v>
      </c>
      <c r="D42" s="9" t="s">
        <v>354</v>
      </c>
      <c r="E42" s="113" t="s">
        <v>11</v>
      </c>
      <c r="F42" s="113"/>
      <c r="G42" s="111" t="s">
        <v>355</v>
      </c>
    </row>
    <row r="43" spans="1:7">
      <c r="A43" s="36"/>
      <c r="B43" s="36"/>
      <c r="C43" s="36" t="s">
        <v>356</v>
      </c>
      <c r="D43" s="116" t="s">
        <v>357</v>
      </c>
      <c r="E43" s="36"/>
      <c r="F43" s="36"/>
      <c r="G43" s="110"/>
    </row>
    <row r="44" spans="1:7" ht="192">
      <c r="A44" s="113" t="s">
        <v>8</v>
      </c>
      <c r="B44" s="113"/>
      <c r="C44" s="113" t="s">
        <v>358</v>
      </c>
      <c r="D44" s="9" t="s">
        <v>359</v>
      </c>
      <c r="E44" s="114" t="s">
        <v>11</v>
      </c>
      <c r="F44" s="114"/>
      <c r="G44" s="111" t="s">
        <v>360</v>
      </c>
    </row>
    <row r="45" spans="1:7" ht="60">
      <c r="A45" s="113" t="s">
        <v>8</v>
      </c>
      <c r="B45" s="113"/>
      <c r="C45" s="113" t="s">
        <v>361</v>
      </c>
      <c r="D45" s="9" t="s">
        <v>362</v>
      </c>
      <c r="E45" s="113" t="s">
        <v>11</v>
      </c>
      <c r="F45" s="113"/>
      <c r="G45" s="111"/>
    </row>
    <row r="46" spans="1:7">
      <c r="A46" s="36"/>
      <c r="B46" s="36"/>
      <c r="C46" s="36" t="s">
        <v>363</v>
      </c>
      <c r="D46" s="116" t="s">
        <v>364</v>
      </c>
      <c r="E46" s="36"/>
      <c r="F46" s="36"/>
      <c r="G46" s="110"/>
    </row>
    <row r="47" spans="1:7" ht="72">
      <c r="A47" s="32" t="s">
        <v>8</v>
      </c>
      <c r="B47" s="32"/>
      <c r="C47" s="32" t="s">
        <v>365</v>
      </c>
      <c r="D47" s="9" t="s">
        <v>366</v>
      </c>
      <c r="E47" s="32" t="s">
        <v>11</v>
      </c>
      <c r="F47" s="32"/>
      <c r="G47" s="111" t="s">
        <v>367</v>
      </c>
    </row>
    <row r="48" spans="1:7" ht="24">
      <c r="A48" s="36"/>
      <c r="B48" s="36"/>
      <c r="C48" s="36" t="s">
        <v>368</v>
      </c>
      <c r="D48" s="116" t="s">
        <v>369</v>
      </c>
      <c r="E48" s="36"/>
      <c r="F48" s="36"/>
      <c r="G48" s="110"/>
    </row>
    <row r="49" spans="1:7" ht="84">
      <c r="A49" s="32"/>
      <c r="B49" s="32" t="s">
        <v>8</v>
      </c>
      <c r="C49" s="113" t="s">
        <v>370</v>
      </c>
      <c r="D49" s="9" t="s">
        <v>371</v>
      </c>
      <c r="E49" s="32" t="s">
        <v>11</v>
      </c>
      <c r="F49" s="32"/>
      <c r="G49" s="111"/>
    </row>
    <row r="50" spans="1:7" ht="24">
      <c r="A50" s="32"/>
      <c r="B50" s="32" t="s">
        <v>8</v>
      </c>
      <c r="C50" s="113" t="s">
        <v>372</v>
      </c>
      <c r="D50" s="9" t="s">
        <v>373</v>
      </c>
      <c r="E50" s="32" t="s">
        <v>11</v>
      </c>
      <c r="F50" s="32"/>
      <c r="G50" s="111"/>
    </row>
    <row r="51" spans="1:7" ht="24">
      <c r="A51" s="32"/>
      <c r="B51" s="32" t="s">
        <v>8</v>
      </c>
      <c r="C51" s="113" t="s">
        <v>374</v>
      </c>
      <c r="D51" s="9" t="s">
        <v>375</v>
      </c>
      <c r="E51" s="32" t="s">
        <v>11</v>
      </c>
      <c r="F51" s="32"/>
      <c r="G51" s="111"/>
    </row>
    <row r="52" spans="1:7" ht="84">
      <c r="A52" s="32"/>
      <c r="B52" s="32" t="s">
        <v>8</v>
      </c>
      <c r="C52" s="113" t="s">
        <v>376</v>
      </c>
      <c r="D52" s="9" t="s">
        <v>377</v>
      </c>
      <c r="E52" s="32" t="s">
        <v>20</v>
      </c>
      <c r="F52" s="32">
        <v>2</v>
      </c>
      <c r="G52" s="111"/>
    </row>
    <row r="53" spans="1:7" ht="84" customHeight="1">
      <c r="A53" s="32"/>
      <c r="B53" s="32" t="s">
        <v>8</v>
      </c>
      <c r="C53" s="113" t="s">
        <v>378</v>
      </c>
      <c r="D53" s="9" t="s">
        <v>379</v>
      </c>
      <c r="E53" s="32" t="s">
        <v>11</v>
      </c>
      <c r="F53" s="32"/>
      <c r="G53" s="111"/>
    </row>
    <row r="54" spans="1:7" s="7" customFormat="1" ht="84" customHeight="1">
      <c r="A54" s="160"/>
      <c r="B54" s="160"/>
      <c r="C54" s="161" t="s">
        <v>380</v>
      </c>
      <c r="D54" s="162" t="s">
        <v>381</v>
      </c>
      <c r="E54" s="160"/>
      <c r="F54" s="160"/>
      <c r="G54" s="163"/>
    </row>
    <row r="55" spans="1:7">
      <c r="A55" s="32"/>
      <c r="B55" s="32" t="s">
        <v>8</v>
      </c>
      <c r="C55" s="113" t="s">
        <v>382</v>
      </c>
      <c r="D55" s="9" t="s">
        <v>383</v>
      </c>
      <c r="E55" s="32" t="s">
        <v>11</v>
      </c>
      <c r="F55" s="32"/>
      <c r="G55" s="111"/>
    </row>
    <row r="56" spans="1:7">
      <c r="A56" s="32"/>
      <c r="B56" s="32" t="s">
        <v>8</v>
      </c>
      <c r="C56" s="113" t="s">
        <v>384</v>
      </c>
      <c r="D56" s="9" t="s">
        <v>385</v>
      </c>
      <c r="E56" s="32" t="s">
        <v>11</v>
      </c>
      <c r="F56" s="32"/>
      <c r="G56" s="111"/>
    </row>
    <row r="57" spans="1:7" ht="24">
      <c r="A57" s="32"/>
      <c r="B57" s="32" t="s">
        <v>8</v>
      </c>
      <c r="C57" s="113" t="s">
        <v>386</v>
      </c>
      <c r="D57" s="9" t="s">
        <v>387</v>
      </c>
      <c r="E57" s="32" t="s">
        <v>11</v>
      </c>
      <c r="F57" s="32"/>
      <c r="G57" s="111"/>
    </row>
    <row r="58" spans="1:7" ht="48">
      <c r="A58" s="32"/>
      <c r="B58" s="32" t="s">
        <v>8</v>
      </c>
      <c r="C58" s="113" t="s">
        <v>388</v>
      </c>
      <c r="D58" s="9" t="s">
        <v>389</v>
      </c>
      <c r="E58" s="32" t="s">
        <v>11</v>
      </c>
      <c r="F58" s="32"/>
      <c r="G58" s="111"/>
    </row>
    <row r="59" spans="1:7" ht="48">
      <c r="A59" s="32"/>
      <c r="B59" s="32" t="s">
        <v>8</v>
      </c>
      <c r="C59" s="113" t="s">
        <v>390</v>
      </c>
      <c r="D59" s="9" t="s">
        <v>391</v>
      </c>
      <c r="E59" s="32" t="s">
        <v>20</v>
      </c>
      <c r="F59" s="32">
        <v>1</v>
      </c>
      <c r="G59" s="111"/>
    </row>
    <row r="60" spans="1:7" ht="93" customHeight="1">
      <c r="A60" s="32"/>
      <c r="B60" s="32" t="s">
        <v>8</v>
      </c>
      <c r="C60" s="113" t="s">
        <v>392</v>
      </c>
      <c r="D60" s="9" t="s">
        <v>393</v>
      </c>
      <c r="E60" s="32" t="s">
        <v>20</v>
      </c>
      <c r="F60" s="32">
        <v>1</v>
      </c>
      <c r="G60" s="111"/>
    </row>
    <row r="61" spans="1:7" ht="98.25" customHeight="1">
      <c r="A61" s="32"/>
      <c r="B61" s="32" t="s">
        <v>8</v>
      </c>
      <c r="C61" s="113" t="s">
        <v>394</v>
      </c>
      <c r="D61" s="9" t="s">
        <v>395</v>
      </c>
      <c r="E61" s="32" t="s">
        <v>20</v>
      </c>
      <c r="F61" s="32">
        <v>2</v>
      </c>
      <c r="G61" s="111"/>
    </row>
    <row r="62" spans="1:7" ht="108">
      <c r="A62" s="32"/>
      <c r="B62" s="32" t="s">
        <v>8</v>
      </c>
      <c r="C62" s="113" t="s">
        <v>396</v>
      </c>
      <c r="D62" s="9" t="s">
        <v>397</v>
      </c>
      <c r="E62" s="32" t="s">
        <v>20</v>
      </c>
      <c r="F62" s="32">
        <v>1</v>
      </c>
      <c r="G62" s="111"/>
    </row>
    <row r="63" spans="1:7" ht="48">
      <c r="A63" s="32"/>
      <c r="B63" s="32" t="s">
        <v>8</v>
      </c>
      <c r="C63" s="113" t="s">
        <v>398</v>
      </c>
      <c r="D63" s="9" t="s">
        <v>399</v>
      </c>
      <c r="E63" s="32" t="s">
        <v>11</v>
      </c>
      <c r="F63" s="32"/>
      <c r="G63" s="111"/>
    </row>
    <row r="64" spans="1:7" ht="48">
      <c r="A64" s="32"/>
      <c r="B64" s="32" t="s">
        <v>8</v>
      </c>
      <c r="C64" s="113" t="s">
        <v>400</v>
      </c>
      <c r="D64" s="9" t="s">
        <v>401</v>
      </c>
      <c r="E64" s="32" t="s">
        <v>20</v>
      </c>
      <c r="F64" s="32">
        <v>3</v>
      </c>
      <c r="G64" s="111"/>
    </row>
    <row r="65" spans="1:8" ht="36">
      <c r="A65" s="32"/>
      <c r="B65" s="32" t="s">
        <v>8</v>
      </c>
      <c r="C65" s="113" t="s">
        <v>402</v>
      </c>
      <c r="D65" s="9" t="s">
        <v>403</v>
      </c>
      <c r="E65" s="32" t="s">
        <v>20</v>
      </c>
      <c r="F65" s="32">
        <v>1</v>
      </c>
      <c r="G65" s="111"/>
    </row>
    <row r="66" spans="1:8" ht="37.5" customHeight="1">
      <c r="A66" s="32"/>
      <c r="B66" s="32" t="s">
        <v>8</v>
      </c>
      <c r="C66" s="113" t="s">
        <v>404</v>
      </c>
      <c r="D66" s="9" t="s">
        <v>405</v>
      </c>
      <c r="E66" s="32" t="s">
        <v>11</v>
      </c>
      <c r="F66" s="32"/>
      <c r="G66" s="111"/>
    </row>
    <row r="67" spans="1:8" ht="36">
      <c r="A67" s="32"/>
      <c r="B67" s="32" t="s">
        <v>8</v>
      </c>
      <c r="C67" s="113" t="s">
        <v>406</v>
      </c>
      <c r="D67" s="9" t="s">
        <v>407</v>
      </c>
      <c r="E67" s="32" t="s">
        <v>20</v>
      </c>
      <c r="F67" s="32">
        <v>3</v>
      </c>
      <c r="G67" s="111"/>
    </row>
    <row r="68" spans="1:8" ht="24">
      <c r="A68" s="32"/>
      <c r="B68" s="32" t="s">
        <v>8</v>
      </c>
      <c r="C68" s="113" t="s">
        <v>408</v>
      </c>
      <c r="D68" s="9" t="s">
        <v>409</v>
      </c>
      <c r="E68" s="32" t="s">
        <v>20</v>
      </c>
      <c r="F68" s="32">
        <v>2</v>
      </c>
      <c r="G68" s="111"/>
    </row>
    <row r="69" spans="1:8">
      <c r="A69" s="32"/>
      <c r="B69" s="32" t="s">
        <v>8</v>
      </c>
      <c r="C69" s="113" t="s">
        <v>410</v>
      </c>
      <c r="D69" s="9" t="s">
        <v>411</v>
      </c>
      <c r="E69" s="32" t="s">
        <v>20</v>
      </c>
      <c r="F69" s="32">
        <v>2</v>
      </c>
      <c r="G69" s="111"/>
    </row>
    <row r="70" spans="1:8" ht="36">
      <c r="A70" s="32"/>
      <c r="B70" s="32" t="s">
        <v>8</v>
      </c>
      <c r="C70" s="113" t="s">
        <v>412</v>
      </c>
      <c r="D70" s="9" t="s">
        <v>413</v>
      </c>
      <c r="E70" s="32" t="s">
        <v>20</v>
      </c>
      <c r="F70" s="32">
        <v>1</v>
      </c>
      <c r="G70" s="111"/>
    </row>
    <row r="71" spans="1:8" ht="36">
      <c r="A71" s="32"/>
      <c r="B71" s="32" t="s">
        <v>8</v>
      </c>
      <c r="C71" s="113" t="s">
        <v>414</v>
      </c>
      <c r="D71" s="42" t="s">
        <v>415</v>
      </c>
      <c r="E71" s="32" t="s">
        <v>11</v>
      </c>
      <c r="F71" s="32"/>
      <c r="G71" s="159" t="s">
        <v>416</v>
      </c>
    </row>
    <row r="72" spans="1:8" ht="24">
      <c r="A72" s="32"/>
      <c r="B72" s="32" t="s">
        <v>8</v>
      </c>
      <c r="C72" s="113" t="s">
        <v>417</v>
      </c>
      <c r="D72" s="9" t="s">
        <v>418</v>
      </c>
      <c r="E72" s="32" t="s">
        <v>11</v>
      </c>
      <c r="F72" s="32"/>
      <c r="G72" s="111"/>
    </row>
    <row r="73" spans="1:8" ht="24">
      <c r="A73" s="32"/>
      <c r="B73" s="32" t="s">
        <v>8</v>
      </c>
      <c r="C73" s="113" t="s">
        <v>419</v>
      </c>
      <c r="D73" s="9" t="s">
        <v>420</v>
      </c>
      <c r="E73" s="32" t="s">
        <v>20</v>
      </c>
      <c r="F73" s="32">
        <v>3</v>
      </c>
      <c r="G73" s="111"/>
    </row>
    <row r="74" spans="1:8" ht="36">
      <c r="A74" s="32"/>
      <c r="B74" s="32" t="s">
        <v>8</v>
      </c>
      <c r="C74" s="113" t="s">
        <v>421</v>
      </c>
      <c r="D74" s="9" t="s">
        <v>422</v>
      </c>
      <c r="E74" s="32" t="s">
        <v>20</v>
      </c>
      <c r="F74" s="32">
        <v>3</v>
      </c>
      <c r="G74" s="111"/>
    </row>
    <row r="75" spans="1:8" ht="36">
      <c r="A75" s="32"/>
      <c r="B75" s="32" t="s">
        <v>8</v>
      </c>
      <c r="C75" s="113" t="s">
        <v>423</v>
      </c>
      <c r="D75" s="9" t="s">
        <v>424</v>
      </c>
      <c r="E75" s="32" t="s">
        <v>20</v>
      </c>
      <c r="F75" s="32">
        <v>3</v>
      </c>
      <c r="G75" s="111"/>
    </row>
    <row r="76" spans="1:8" ht="72">
      <c r="A76" s="32"/>
      <c r="B76" s="32" t="s">
        <v>8</v>
      </c>
      <c r="C76" s="113" t="s">
        <v>425</v>
      </c>
      <c r="D76" s="9" t="s">
        <v>426</v>
      </c>
      <c r="E76" s="32" t="s">
        <v>20</v>
      </c>
      <c r="F76" s="32">
        <v>3</v>
      </c>
      <c r="G76" s="111"/>
    </row>
    <row r="77" spans="1:8">
      <c r="A77" s="36"/>
      <c r="B77" s="36"/>
      <c r="C77" s="36" t="s">
        <v>427</v>
      </c>
      <c r="D77" s="149" t="s">
        <v>428</v>
      </c>
      <c r="E77" s="36"/>
      <c r="F77" s="36"/>
      <c r="G77" s="110"/>
    </row>
    <row r="78" spans="1:8" ht="36">
      <c r="A78" s="32"/>
      <c r="B78" s="32" t="s">
        <v>8</v>
      </c>
      <c r="C78" s="113" t="s">
        <v>429</v>
      </c>
      <c r="D78" s="150" t="s">
        <v>430</v>
      </c>
      <c r="E78" s="32" t="s">
        <v>11</v>
      </c>
      <c r="F78" s="32"/>
      <c r="G78" s="111"/>
    </row>
    <row r="79" spans="1:8" ht="60">
      <c r="A79" s="32"/>
      <c r="B79" s="32" t="s">
        <v>8</v>
      </c>
      <c r="C79" s="113" t="s">
        <v>431</v>
      </c>
      <c r="D79" s="150" t="s">
        <v>432</v>
      </c>
      <c r="E79" s="32" t="s">
        <v>20</v>
      </c>
      <c r="F79" s="32">
        <v>3</v>
      </c>
      <c r="G79" s="111"/>
    </row>
    <row r="80" spans="1:8" ht="75.75">
      <c r="A80" s="32"/>
      <c r="B80" s="32" t="s">
        <v>8</v>
      </c>
      <c r="C80" s="113" t="s">
        <v>433</v>
      </c>
      <c r="D80" s="150" t="s">
        <v>434</v>
      </c>
      <c r="E80" s="32" t="s">
        <v>11</v>
      </c>
      <c r="F80" s="32"/>
      <c r="G80" s="111"/>
      <c r="H80" s="166" t="s">
        <v>435</v>
      </c>
    </row>
    <row r="81" spans="1:7" ht="84">
      <c r="A81" s="32"/>
      <c r="B81" s="32" t="s">
        <v>8</v>
      </c>
      <c r="C81" s="113" t="s">
        <v>436</v>
      </c>
      <c r="D81" s="150" t="s">
        <v>437</v>
      </c>
      <c r="E81" s="32" t="s">
        <v>11</v>
      </c>
      <c r="F81" s="32"/>
      <c r="G81" s="111"/>
    </row>
    <row r="82" spans="1:7" ht="36">
      <c r="A82" s="32"/>
      <c r="B82" s="32" t="s">
        <v>8</v>
      </c>
      <c r="C82" s="113" t="s">
        <v>438</v>
      </c>
      <c r="D82" s="150" t="s">
        <v>439</v>
      </c>
      <c r="E82" s="32" t="s">
        <v>11</v>
      </c>
      <c r="F82" s="32"/>
      <c r="G82" s="111"/>
    </row>
    <row r="83" spans="1:7" ht="60">
      <c r="A83" s="32"/>
      <c r="B83" s="32" t="s">
        <v>8</v>
      </c>
      <c r="C83" s="113" t="s">
        <v>440</v>
      </c>
      <c r="D83" s="150" t="s">
        <v>441</v>
      </c>
      <c r="E83" s="32" t="s">
        <v>20</v>
      </c>
      <c r="F83" s="32">
        <v>3</v>
      </c>
      <c r="G83" s="111"/>
    </row>
    <row r="84" spans="1:7" ht="60">
      <c r="A84" s="32"/>
      <c r="B84" s="32" t="s">
        <v>8</v>
      </c>
      <c r="C84" s="113" t="s">
        <v>442</v>
      </c>
      <c r="D84" s="150" t="s">
        <v>443</v>
      </c>
      <c r="E84" s="32" t="s">
        <v>11</v>
      </c>
      <c r="F84" s="32"/>
      <c r="G84" s="111"/>
    </row>
    <row r="85" spans="1:7" ht="108">
      <c r="A85" s="32"/>
      <c r="B85" s="32" t="s">
        <v>8</v>
      </c>
      <c r="C85" s="113" t="s">
        <v>444</v>
      </c>
      <c r="D85" s="102" t="s">
        <v>445</v>
      </c>
      <c r="E85" s="32" t="s">
        <v>11</v>
      </c>
      <c r="F85" s="32"/>
      <c r="G85" s="111"/>
    </row>
    <row r="86" spans="1:7">
      <c r="A86" s="36"/>
      <c r="B86" s="36"/>
      <c r="C86" s="36" t="s">
        <v>446</v>
      </c>
      <c r="D86" s="149" t="s">
        <v>447</v>
      </c>
      <c r="E86" s="36"/>
      <c r="F86" s="36"/>
      <c r="G86" s="110"/>
    </row>
    <row r="87" spans="1:7" ht="24">
      <c r="A87" s="32"/>
      <c r="B87" s="32" t="s">
        <v>8</v>
      </c>
      <c r="C87" s="113" t="s">
        <v>448</v>
      </c>
      <c r="D87" s="150" t="s">
        <v>449</v>
      </c>
      <c r="E87" s="151" t="s">
        <v>11</v>
      </c>
      <c r="F87" s="32"/>
      <c r="G87" s="111"/>
    </row>
    <row r="88" spans="1:7">
      <c r="A88" s="32"/>
      <c r="B88" s="32" t="s">
        <v>8</v>
      </c>
      <c r="C88" s="113" t="s">
        <v>450</v>
      </c>
      <c r="D88" s="150" t="s">
        <v>451</v>
      </c>
      <c r="E88" s="151" t="s">
        <v>11</v>
      </c>
      <c r="F88" s="32"/>
      <c r="G88" s="111"/>
    </row>
    <row r="89" spans="1:7" ht="24">
      <c r="A89" s="32"/>
      <c r="B89" s="32" t="s">
        <v>8</v>
      </c>
      <c r="C89" s="113" t="s">
        <v>452</v>
      </c>
      <c r="D89" s="150" t="s">
        <v>453</v>
      </c>
      <c r="E89" s="151" t="s">
        <v>20</v>
      </c>
      <c r="F89" s="32">
        <v>3</v>
      </c>
      <c r="G89" s="111"/>
    </row>
    <row r="90" spans="1:7" ht="24">
      <c r="A90" s="32"/>
      <c r="B90" s="32" t="s">
        <v>8</v>
      </c>
      <c r="C90" s="113" t="s">
        <v>454</v>
      </c>
      <c r="D90" s="150" t="s">
        <v>455</v>
      </c>
      <c r="E90" s="151" t="s">
        <v>11</v>
      </c>
      <c r="F90" s="32"/>
      <c r="G90" s="111"/>
    </row>
    <row r="91" spans="1:7" ht="24">
      <c r="A91" s="32"/>
      <c r="B91" s="32" t="s">
        <v>8</v>
      </c>
      <c r="C91" s="113" t="s">
        <v>456</v>
      </c>
      <c r="D91" s="150" t="s">
        <v>457</v>
      </c>
      <c r="E91" s="151" t="s">
        <v>20</v>
      </c>
      <c r="F91" s="32">
        <v>1</v>
      </c>
      <c r="G91" s="111"/>
    </row>
    <row r="92" spans="1:7" ht="24">
      <c r="A92" s="32"/>
      <c r="B92" s="32" t="s">
        <v>8</v>
      </c>
      <c r="C92" s="113" t="s">
        <v>458</v>
      </c>
      <c r="D92" s="150" t="s">
        <v>459</v>
      </c>
      <c r="E92" s="151" t="s">
        <v>11</v>
      </c>
      <c r="F92" s="32"/>
      <c r="G92" s="111"/>
    </row>
    <row r="93" spans="1:7" ht="36">
      <c r="A93" s="32"/>
      <c r="B93" s="32" t="s">
        <v>8</v>
      </c>
      <c r="C93" s="113" t="s">
        <v>460</v>
      </c>
      <c r="D93" s="150" t="s">
        <v>461</v>
      </c>
      <c r="E93" s="151" t="s">
        <v>11</v>
      </c>
      <c r="F93" s="32"/>
      <c r="G93" s="111"/>
    </row>
    <row r="94" spans="1:7" ht="72">
      <c r="A94" s="32"/>
      <c r="B94" s="32" t="s">
        <v>8</v>
      </c>
      <c r="C94" s="113" t="s">
        <v>462</v>
      </c>
      <c r="D94" s="102" t="s">
        <v>463</v>
      </c>
      <c r="E94" s="151" t="s">
        <v>11</v>
      </c>
      <c r="F94" s="32"/>
      <c r="G94" s="111"/>
    </row>
    <row r="95" spans="1:7" ht="24">
      <c r="A95" s="32"/>
      <c r="B95" s="32" t="s">
        <v>8</v>
      </c>
      <c r="C95" s="113" t="s">
        <v>464</v>
      </c>
      <c r="D95" s="150" t="s">
        <v>465</v>
      </c>
      <c r="E95" s="151" t="s">
        <v>11</v>
      </c>
      <c r="F95" s="32"/>
      <c r="G95" s="111"/>
    </row>
    <row r="96" spans="1:7">
      <c r="A96" s="36"/>
      <c r="B96" s="36"/>
      <c r="C96" s="36" t="s">
        <v>466</v>
      </c>
      <c r="D96" s="149" t="s">
        <v>467</v>
      </c>
      <c r="E96" s="36"/>
      <c r="F96" s="36"/>
      <c r="G96" s="110"/>
    </row>
    <row r="97" spans="1:7" ht="24">
      <c r="A97" s="59"/>
      <c r="B97" s="32" t="s">
        <v>8</v>
      </c>
      <c r="C97" s="23" t="s">
        <v>468</v>
      </c>
      <c r="D97" s="102" t="s">
        <v>469</v>
      </c>
      <c r="E97" s="32" t="s">
        <v>11</v>
      </c>
      <c r="F97" s="32"/>
      <c r="G97" s="49"/>
    </row>
    <row r="98" spans="1:7" ht="36">
      <c r="A98" s="59"/>
      <c r="B98" s="32" t="s">
        <v>8</v>
      </c>
      <c r="C98" s="23" t="s">
        <v>470</v>
      </c>
      <c r="D98" s="102" t="s">
        <v>471</v>
      </c>
      <c r="E98" s="32" t="s">
        <v>20</v>
      </c>
      <c r="F98" s="32">
        <v>1</v>
      </c>
      <c r="G98" s="49"/>
    </row>
    <row r="99" spans="1:7" ht="36">
      <c r="A99" s="59"/>
      <c r="B99" s="32" t="s">
        <v>8</v>
      </c>
      <c r="C99" s="23" t="s">
        <v>472</v>
      </c>
      <c r="D99" s="102" t="s">
        <v>473</v>
      </c>
      <c r="E99" s="32" t="s">
        <v>20</v>
      </c>
      <c r="F99" s="32">
        <v>1</v>
      </c>
      <c r="G99" s="49"/>
    </row>
    <row r="100" spans="1:7" ht="24">
      <c r="A100" s="59"/>
      <c r="B100" s="32" t="s">
        <v>8</v>
      </c>
      <c r="C100" s="23" t="s">
        <v>474</v>
      </c>
      <c r="D100" s="102" t="s">
        <v>475</v>
      </c>
      <c r="E100" s="32" t="s">
        <v>20</v>
      </c>
      <c r="F100" s="32">
        <v>1</v>
      </c>
      <c r="G100" s="49"/>
    </row>
    <row r="101" spans="1:7" ht="24">
      <c r="A101" s="59"/>
      <c r="B101" s="32" t="s">
        <v>8</v>
      </c>
      <c r="C101" s="23" t="s">
        <v>476</v>
      </c>
      <c r="D101" s="102" t="s">
        <v>477</v>
      </c>
      <c r="E101" s="32" t="s">
        <v>20</v>
      </c>
      <c r="F101" s="32">
        <v>3</v>
      </c>
      <c r="G101" s="49"/>
    </row>
    <row r="102" spans="1:7" ht="24">
      <c r="A102" s="59"/>
      <c r="B102" s="32" t="s">
        <v>8</v>
      </c>
      <c r="C102" s="23" t="s">
        <v>478</v>
      </c>
      <c r="D102" s="102" t="s">
        <v>479</v>
      </c>
      <c r="E102" s="32" t="s">
        <v>20</v>
      </c>
      <c r="F102" s="32">
        <v>2</v>
      </c>
      <c r="G102" s="49"/>
    </row>
    <row r="103" spans="1:7" ht="24">
      <c r="A103" s="59"/>
      <c r="B103" s="32" t="s">
        <v>8</v>
      </c>
      <c r="C103" s="23" t="s">
        <v>480</v>
      </c>
      <c r="D103" s="102" t="s">
        <v>481</v>
      </c>
      <c r="E103" s="32" t="s">
        <v>20</v>
      </c>
      <c r="F103" s="32">
        <v>1</v>
      </c>
      <c r="G103" s="49"/>
    </row>
    <row r="104" spans="1:7" ht="24">
      <c r="A104" s="59"/>
      <c r="B104" s="32" t="s">
        <v>8</v>
      </c>
      <c r="C104" s="23" t="s">
        <v>482</v>
      </c>
      <c r="D104" s="102" t="s">
        <v>483</v>
      </c>
      <c r="E104" s="32" t="s">
        <v>11</v>
      </c>
      <c r="F104" s="32"/>
      <c r="G104" s="49"/>
    </row>
    <row r="105" spans="1:7" ht="36">
      <c r="A105" s="59"/>
      <c r="B105" s="32" t="s">
        <v>8</v>
      </c>
      <c r="C105" s="23" t="s">
        <v>484</v>
      </c>
      <c r="D105" s="102" t="s">
        <v>485</v>
      </c>
      <c r="E105" s="32" t="s">
        <v>11</v>
      </c>
      <c r="F105" s="32"/>
      <c r="G105" s="49"/>
    </row>
    <row r="106" spans="1:7" ht="24">
      <c r="A106" s="59"/>
      <c r="B106" s="32" t="s">
        <v>8</v>
      </c>
      <c r="C106" s="23" t="s">
        <v>486</v>
      </c>
      <c r="D106" s="102" t="s">
        <v>487</v>
      </c>
      <c r="E106" s="32" t="s">
        <v>20</v>
      </c>
      <c r="F106" s="32">
        <v>3</v>
      </c>
      <c r="G106" s="49"/>
    </row>
    <row r="107" spans="1:7" ht="36">
      <c r="A107" s="59"/>
      <c r="B107" s="32" t="s">
        <v>8</v>
      </c>
      <c r="C107" s="23" t="s">
        <v>488</v>
      </c>
      <c r="D107" s="102" t="s">
        <v>489</v>
      </c>
      <c r="E107" s="32" t="s">
        <v>20</v>
      </c>
      <c r="F107" s="32">
        <v>3</v>
      </c>
      <c r="G107" s="49"/>
    </row>
    <row r="108" spans="1:7" ht="24">
      <c r="A108" s="59"/>
      <c r="B108" s="32" t="s">
        <v>8</v>
      </c>
      <c r="C108" s="23" t="s">
        <v>490</v>
      </c>
      <c r="D108" s="102" t="s">
        <v>491</v>
      </c>
      <c r="E108" s="32" t="s">
        <v>20</v>
      </c>
      <c r="F108" s="32">
        <v>1</v>
      </c>
      <c r="G108" s="49"/>
    </row>
    <row r="109" spans="1:7" ht="36">
      <c r="A109" s="59"/>
      <c r="B109" s="32" t="s">
        <v>8</v>
      </c>
      <c r="C109" s="23" t="s">
        <v>492</v>
      </c>
      <c r="D109" s="102" t="s">
        <v>493</v>
      </c>
      <c r="E109" s="32" t="s">
        <v>20</v>
      </c>
      <c r="F109" s="32">
        <v>1</v>
      </c>
      <c r="G109" s="49"/>
    </row>
    <row r="110" spans="1:7" ht="36">
      <c r="A110" s="59"/>
      <c r="B110" s="32" t="s">
        <v>8</v>
      </c>
      <c r="C110" s="23" t="s">
        <v>494</v>
      </c>
      <c r="D110" s="102" t="s">
        <v>495</v>
      </c>
      <c r="E110" s="32" t="s">
        <v>20</v>
      </c>
      <c r="F110" s="32">
        <v>1</v>
      </c>
      <c r="G110" s="49"/>
    </row>
    <row r="111" spans="1:7" ht="48">
      <c r="A111" s="59"/>
      <c r="B111" s="32" t="s">
        <v>8</v>
      </c>
      <c r="C111" s="23" t="s">
        <v>496</v>
      </c>
      <c r="D111" s="102" t="s">
        <v>497</v>
      </c>
      <c r="E111" s="32" t="s">
        <v>20</v>
      </c>
      <c r="F111" s="32">
        <v>1</v>
      </c>
      <c r="G111" s="49"/>
    </row>
    <row r="112" spans="1:7" ht="48">
      <c r="A112" s="59"/>
      <c r="B112" s="32" t="s">
        <v>8</v>
      </c>
      <c r="C112" s="23" t="s">
        <v>498</v>
      </c>
      <c r="D112" s="102" t="s">
        <v>499</v>
      </c>
      <c r="E112" s="32" t="s">
        <v>20</v>
      </c>
      <c r="F112" s="32">
        <v>1</v>
      </c>
      <c r="G112" s="49"/>
    </row>
    <row r="113" spans="1:8" ht="24">
      <c r="A113" s="59"/>
      <c r="B113" s="32" t="s">
        <v>8</v>
      </c>
      <c r="C113" s="23" t="s">
        <v>500</v>
      </c>
      <c r="D113" s="102" t="s">
        <v>501</v>
      </c>
      <c r="E113" s="32" t="s">
        <v>20</v>
      </c>
      <c r="F113" s="32">
        <v>1</v>
      </c>
      <c r="G113" s="49"/>
    </row>
    <row r="114" spans="1:8" ht="36">
      <c r="A114" s="59"/>
      <c r="B114" s="32" t="s">
        <v>8</v>
      </c>
      <c r="C114" s="23" t="s">
        <v>502</v>
      </c>
      <c r="D114" s="102" t="s">
        <v>503</v>
      </c>
      <c r="E114" s="32" t="s">
        <v>20</v>
      </c>
      <c r="F114" s="32">
        <v>1</v>
      </c>
      <c r="G114" s="49"/>
    </row>
    <row r="115" spans="1:8" ht="24">
      <c r="A115" s="59"/>
      <c r="B115" s="32" t="s">
        <v>8</v>
      </c>
      <c r="C115" s="23" t="s">
        <v>504</v>
      </c>
      <c r="D115" s="102" t="s">
        <v>505</v>
      </c>
      <c r="E115" s="32" t="s">
        <v>20</v>
      </c>
      <c r="F115" s="32">
        <v>1</v>
      </c>
      <c r="G115" s="49"/>
    </row>
    <row r="116" spans="1:8" ht="24">
      <c r="A116" s="59"/>
      <c r="B116" s="32" t="s">
        <v>8</v>
      </c>
      <c r="C116" s="23" t="s">
        <v>506</v>
      </c>
      <c r="D116" s="102" t="s">
        <v>507</v>
      </c>
      <c r="E116" s="32" t="s">
        <v>20</v>
      </c>
      <c r="F116" s="32">
        <v>1</v>
      </c>
      <c r="G116" s="49"/>
    </row>
    <row r="117" spans="1:8" ht="24">
      <c r="A117" s="59"/>
      <c r="B117" s="32" t="s">
        <v>8</v>
      </c>
      <c r="C117" s="23" t="s">
        <v>508</v>
      </c>
      <c r="D117" s="102" t="s">
        <v>509</v>
      </c>
      <c r="E117" s="32" t="s">
        <v>20</v>
      </c>
      <c r="F117" s="32">
        <v>1</v>
      </c>
      <c r="G117" s="49"/>
    </row>
    <row r="118" spans="1:8" ht="60">
      <c r="A118" s="59"/>
      <c r="B118" s="32" t="s">
        <v>8</v>
      </c>
      <c r="C118" s="23" t="s">
        <v>510</v>
      </c>
      <c r="D118" s="102" t="s">
        <v>511</v>
      </c>
      <c r="E118" s="32" t="s">
        <v>11</v>
      </c>
      <c r="F118" s="32"/>
      <c r="G118" s="49"/>
    </row>
    <row r="119" spans="1:8" ht="72">
      <c r="A119" s="59"/>
      <c r="B119" s="32" t="s">
        <v>8</v>
      </c>
      <c r="C119" s="23" t="s">
        <v>512</v>
      </c>
      <c r="D119" s="102" t="s">
        <v>513</v>
      </c>
      <c r="E119" s="32" t="s">
        <v>11</v>
      </c>
      <c r="F119" s="32"/>
      <c r="G119" s="49"/>
    </row>
    <row r="120" spans="1:8" ht="60">
      <c r="A120" s="59"/>
      <c r="B120" s="32" t="s">
        <v>8</v>
      </c>
      <c r="C120" s="23" t="s">
        <v>514</v>
      </c>
      <c r="D120" s="102" t="s">
        <v>515</v>
      </c>
      <c r="E120" s="32" t="s">
        <v>11</v>
      </c>
      <c r="F120" s="32"/>
      <c r="G120" s="49"/>
    </row>
    <row r="121" spans="1:8" ht="36">
      <c r="A121" s="59"/>
      <c r="B121" s="32" t="s">
        <v>8</v>
      </c>
      <c r="C121" s="23" t="s">
        <v>516</v>
      </c>
      <c r="D121" s="102" t="s">
        <v>517</v>
      </c>
      <c r="E121" s="32" t="s">
        <v>20</v>
      </c>
      <c r="F121" s="32">
        <v>1</v>
      </c>
      <c r="G121" s="49"/>
    </row>
    <row r="122" spans="1:8">
      <c r="D122" s="148"/>
    </row>
    <row r="123" spans="1:8">
      <c r="D123" s="148"/>
    </row>
    <row r="124" spans="1:8">
      <c r="C124" s="104" t="s">
        <v>518</v>
      </c>
      <c r="F124" s="152">
        <f>SUM(F2:F121)</f>
        <v>93</v>
      </c>
      <c r="G124" s="129" t="s">
        <v>519</v>
      </c>
      <c r="H124" s="120"/>
    </row>
  </sheetData>
  <autoFilter ref="A1:G124" xr:uid="{DE5451E3-5936-4A9E-A1A4-38D67D8D157A}"/>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
  <sheetViews>
    <sheetView topLeftCell="D1" zoomScale="145" zoomScaleNormal="145" workbookViewId="0">
      <selection activeCell="D7" sqref="D7"/>
    </sheetView>
  </sheetViews>
  <sheetFormatPr defaultColWidth="9.140625" defaultRowHeight="12.75"/>
  <cols>
    <col min="1" max="2" width="18.5703125" style="1" customWidth="1"/>
    <col min="3" max="3" width="18.85546875" style="3" customWidth="1"/>
    <col min="4" max="4" width="171.28515625" style="1" bestFit="1" customWidth="1"/>
    <col min="5" max="5" width="9.140625" style="1"/>
    <col min="6" max="7" width="11.28515625" style="1" bestFit="1" customWidth="1"/>
    <col min="8" max="16384" width="9.140625" style="1"/>
  </cols>
  <sheetData>
    <row r="1" spans="1:13" s="2" customFormat="1">
      <c r="A1" s="11" t="s">
        <v>0</v>
      </c>
      <c r="B1" s="11" t="s">
        <v>1</v>
      </c>
      <c r="C1" s="44" t="s">
        <v>520</v>
      </c>
      <c r="D1" s="44" t="s">
        <v>3</v>
      </c>
      <c r="E1" s="13" t="s">
        <v>4</v>
      </c>
      <c r="F1" s="68" t="s">
        <v>521</v>
      </c>
      <c r="G1" s="13" t="s">
        <v>34</v>
      </c>
    </row>
    <row r="2" spans="1:13">
      <c r="A2" s="45"/>
      <c r="B2" s="45"/>
      <c r="C2" s="45" t="s">
        <v>522</v>
      </c>
      <c r="D2" s="46" t="s">
        <v>523</v>
      </c>
      <c r="E2" s="48"/>
      <c r="F2" s="47"/>
      <c r="G2" s="47"/>
    </row>
    <row r="3" spans="1:13" ht="19.5" customHeight="1">
      <c r="A3" s="61" t="s">
        <v>8</v>
      </c>
      <c r="B3" s="61" t="s">
        <v>8</v>
      </c>
      <c r="C3" s="24" t="s">
        <v>524</v>
      </c>
      <c r="D3" s="130" t="s">
        <v>525</v>
      </c>
      <c r="E3" s="132" t="s">
        <v>11</v>
      </c>
      <c r="F3" s="132"/>
      <c r="G3" s="132"/>
    </row>
    <row r="4" spans="1:13">
      <c r="A4" s="62"/>
      <c r="B4" s="62"/>
      <c r="C4" s="48" t="s">
        <v>526</v>
      </c>
      <c r="D4" s="46" t="s">
        <v>527</v>
      </c>
      <c r="E4" s="48"/>
      <c r="F4" s="48"/>
      <c r="G4" s="48"/>
    </row>
    <row r="5" spans="1:13" ht="18" customHeight="1">
      <c r="A5" s="61" t="s">
        <v>8</v>
      </c>
      <c r="B5" s="61" t="s">
        <v>8</v>
      </c>
      <c r="C5" s="24" t="s">
        <v>528</v>
      </c>
      <c r="D5" s="10" t="s">
        <v>529</v>
      </c>
      <c r="E5" s="132" t="s">
        <v>11</v>
      </c>
      <c r="F5" s="133"/>
      <c r="G5" s="133"/>
      <c r="H5" s="5"/>
      <c r="I5" s="5"/>
      <c r="J5" s="5"/>
      <c r="K5" s="5"/>
      <c r="L5" s="5"/>
      <c r="M5" s="5"/>
    </row>
    <row r="6" spans="1:13" s="4" customFormat="1" ht="27.75" customHeight="1">
      <c r="A6" s="61" t="s">
        <v>8</v>
      </c>
      <c r="B6" s="61" t="s">
        <v>8</v>
      </c>
      <c r="C6" s="26" t="s">
        <v>530</v>
      </c>
      <c r="D6" s="10" t="s">
        <v>531</v>
      </c>
      <c r="E6" s="134" t="s">
        <v>11</v>
      </c>
      <c r="F6" s="135"/>
      <c r="G6" s="135"/>
    </row>
    <row r="7" spans="1:13" ht="19.5" customHeight="1">
      <c r="A7" s="103" t="s">
        <v>8</v>
      </c>
      <c r="B7" s="103" t="s">
        <v>8</v>
      </c>
      <c r="C7" s="131" t="s">
        <v>532</v>
      </c>
      <c r="D7" s="130" t="s">
        <v>533</v>
      </c>
      <c r="E7" s="134" t="s">
        <v>11</v>
      </c>
      <c r="F7" s="136"/>
      <c r="G7" s="136"/>
    </row>
  </sheetData>
  <autoFilter ref="C1:G7" xr:uid="{00000000-0001-0000-0300-000000000000}"/>
  <phoneticPr fontId="16"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2"/>
  <sheetViews>
    <sheetView topLeftCell="A21" zoomScale="160" zoomScaleNormal="160" workbookViewId="0">
      <selection activeCell="G38" sqref="G38"/>
    </sheetView>
  </sheetViews>
  <sheetFormatPr defaultColWidth="9.28515625" defaultRowHeight="12"/>
  <cols>
    <col min="1" max="1" width="14.28515625" style="6" bestFit="1" customWidth="1"/>
    <col min="2" max="2" width="17.28515625" style="6" bestFit="1" customWidth="1"/>
    <col min="3" max="3" width="15.140625" style="25" customWidth="1"/>
    <col min="4" max="4" width="102.5703125" style="6" customWidth="1"/>
    <col min="5" max="6" width="14.140625" style="25" customWidth="1"/>
    <col min="7" max="7" width="14.140625" style="6" customWidth="1"/>
    <col min="8" max="16384" width="9.28515625" style="6"/>
  </cols>
  <sheetData>
    <row r="1" spans="1:7" s="22" customFormat="1">
      <c r="A1" s="11" t="s">
        <v>0</v>
      </c>
      <c r="B1" s="11" t="s">
        <v>1</v>
      </c>
      <c r="C1" s="11" t="s">
        <v>534</v>
      </c>
      <c r="D1" s="12" t="s">
        <v>3</v>
      </c>
      <c r="E1" s="11" t="s">
        <v>4</v>
      </c>
      <c r="F1" s="108" t="s">
        <v>5</v>
      </c>
      <c r="G1" s="13" t="s">
        <v>34</v>
      </c>
    </row>
    <row r="2" spans="1:7" s="22" customFormat="1">
      <c r="A2" s="36"/>
      <c r="B2" s="36"/>
      <c r="C2" s="48" t="s">
        <v>535</v>
      </c>
      <c r="D2" s="50" t="s">
        <v>536</v>
      </c>
      <c r="E2" s="144"/>
      <c r="F2" s="144"/>
      <c r="G2" s="50"/>
    </row>
    <row r="3" spans="1:7" ht="24">
      <c r="A3" s="59" t="s">
        <v>8</v>
      </c>
      <c r="B3" s="59" t="s">
        <v>8</v>
      </c>
      <c r="C3" s="24" t="s">
        <v>537</v>
      </c>
      <c r="D3" s="10" t="s">
        <v>538</v>
      </c>
      <c r="E3" s="24" t="s">
        <v>11</v>
      </c>
      <c r="F3" s="24"/>
      <c r="G3" s="10"/>
    </row>
    <row r="4" spans="1:7" ht="24">
      <c r="A4" s="59" t="s">
        <v>8</v>
      </c>
      <c r="B4" s="59" t="s">
        <v>8</v>
      </c>
      <c r="C4" s="24" t="s">
        <v>539</v>
      </c>
      <c r="D4" s="10" t="s">
        <v>540</v>
      </c>
      <c r="E4" s="24" t="s">
        <v>11</v>
      </c>
      <c r="F4" s="24"/>
      <c r="G4" s="10"/>
    </row>
    <row r="5" spans="1:7" ht="35.25" customHeight="1">
      <c r="A5" s="59" t="s">
        <v>8</v>
      </c>
      <c r="B5" s="59" t="s">
        <v>8</v>
      </c>
      <c r="C5" s="55" t="s">
        <v>541</v>
      </c>
      <c r="D5" s="10" t="s">
        <v>542</v>
      </c>
      <c r="E5" s="24" t="s">
        <v>11</v>
      </c>
      <c r="F5" s="24"/>
      <c r="G5" s="10"/>
    </row>
    <row r="6" spans="1:7">
      <c r="A6" s="36"/>
      <c r="B6" s="36"/>
      <c r="C6" s="48" t="s">
        <v>543</v>
      </c>
      <c r="D6" s="50" t="s">
        <v>544</v>
      </c>
      <c r="E6" s="144"/>
      <c r="F6" s="144"/>
      <c r="G6" s="50"/>
    </row>
    <row r="7" spans="1:7" ht="24">
      <c r="A7" s="59" t="s">
        <v>8</v>
      </c>
      <c r="B7" s="59" t="s">
        <v>8</v>
      </c>
      <c r="C7" s="55" t="s">
        <v>545</v>
      </c>
      <c r="D7" s="10" t="s">
        <v>546</v>
      </c>
      <c r="E7" s="24" t="s">
        <v>11</v>
      </c>
      <c r="F7" s="24"/>
      <c r="G7" s="10"/>
    </row>
    <row r="8" spans="1:7" ht="15" customHeight="1">
      <c r="A8" s="59" t="s">
        <v>8</v>
      </c>
      <c r="B8" s="59"/>
      <c r="C8" s="55" t="s">
        <v>547</v>
      </c>
      <c r="D8" s="10" t="s">
        <v>548</v>
      </c>
      <c r="E8" s="24" t="s">
        <v>20</v>
      </c>
      <c r="F8" s="24">
        <v>3</v>
      </c>
      <c r="G8" s="70"/>
    </row>
    <row r="9" spans="1:7" ht="12.75">
      <c r="A9" s="59" t="s">
        <v>8</v>
      </c>
      <c r="B9" s="59" t="s">
        <v>8</v>
      </c>
      <c r="C9" s="55" t="s">
        <v>549</v>
      </c>
      <c r="D9" s="35" t="s">
        <v>550</v>
      </c>
      <c r="E9" s="61" t="s">
        <v>11</v>
      </c>
      <c r="F9" s="61"/>
      <c r="G9" s="70"/>
    </row>
    <row r="10" spans="1:7" ht="12.75">
      <c r="A10" s="59" t="s">
        <v>8</v>
      </c>
      <c r="B10" s="59" t="s">
        <v>8</v>
      </c>
      <c r="C10" s="55" t="s">
        <v>551</v>
      </c>
      <c r="D10" s="35" t="s">
        <v>552</v>
      </c>
      <c r="E10" s="61" t="s">
        <v>11</v>
      </c>
      <c r="F10" s="61"/>
      <c r="G10" s="70"/>
    </row>
    <row r="11" spans="1:7" ht="12.75">
      <c r="A11" s="59" t="s">
        <v>8</v>
      </c>
      <c r="B11" s="59"/>
      <c r="C11" s="55" t="s">
        <v>553</v>
      </c>
      <c r="D11" s="35" t="s">
        <v>554</v>
      </c>
      <c r="E11" s="61" t="s">
        <v>11</v>
      </c>
      <c r="F11" s="61"/>
      <c r="G11" s="70"/>
    </row>
    <row r="12" spans="1:7" ht="12.75">
      <c r="A12" s="59" t="s">
        <v>8</v>
      </c>
      <c r="B12" s="59" t="s">
        <v>8</v>
      </c>
      <c r="C12" s="55" t="s">
        <v>555</v>
      </c>
      <c r="D12" s="35" t="s">
        <v>556</v>
      </c>
      <c r="E12" s="61" t="s">
        <v>11</v>
      </c>
      <c r="F12" s="61"/>
      <c r="G12" s="70"/>
    </row>
    <row r="13" spans="1:7" ht="12.75">
      <c r="A13" s="59" t="s">
        <v>8</v>
      </c>
      <c r="B13" s="59" t="s">
        <v>8</v>
      </c>
      <c r="C13" s="55" t="s">
        <v>557</v>
      </c>
      <c r="D13" s="35" t="s">
        <v>558</v>
      </c>
      <c r="E13" s="61" t="s">
        <v>11</v>
      </c>
      <c r="F13" s="61"/>
      <c r="G13" s="70"/>
    </row>
    <row r="14" spans="1:7" ht="12.75">
      <c r="A14" s="59" t="s">
        <v>8</v>
      </c>
      <c r="B14" s="59" t="s">
        <v>8</v>
      </c>
      <c r="C14" s="55" t="s">
        <v>559</v>
      </c>
      <c r="D14" s="35" t="s">
        <v>560</v>
      </c>
      <c r="E14" s="61" t="s">
        <v>11</v>
      </c>
      <c r="F14" s="61"/>
      <c r="G14" s="70"/>
    </row>
    <row r="15" spans="1:7" ht="24">
      <c r="A15" s="59" t="s">
        <v>8</v>
      </c>
      <c r="B15" s="59"/>
      <c r="C15" s="55" t="s">
        <v>561</v>
      </c>
      <c r="D15" s="72" t="s">
        <v>562</v>
      </c>
      <c r="E15" s="26" t="s">
        <v>20</v>
      </c>
      <c r="F15" s="26">
        <v>3</v>
      </c>
      <c r="G15" s="164"/>
    </row>
    <row r="16" spans="1:7" ht="12.75">
      <c r="A16" s="59" t="s">
        <v>8</v>
      </c>
      <c r="B16" s="59" t="s">
        <v>8</v>
      </c>
      <c r="C16" s="55" t="s">
        <v>563</v>
      </c>
      <c r="D16" s="35" t="s">
        <v>564</v>
      </c>
      <c r="E16" s="61" t="s">
        <v>20</v>
      </c>
      <c r="F16" s="61">
        <v>3</v>
      </c>
      <c r="G16" s="70"/>
    </row>
    <row r="17" spans="1:8">
      <c r="A17" s="36"/>
      <c r="B17" s="36"/>
      <c r="C17" s="48" t="s">
        <v>565</v>
      </c>
      <c r="D17" s="50" t="s">
        <v>566</v>
      </c>
      <c r="E17" s="144"/>
      <c r="F17" s="144"/>
      <c r="G17" s="50"/>
    </row>
    <row r="18" spans="1:8" ht="36">
      <c r="A18" s="59" t="s">
        <v>8</v>
      </c>
      <c r="B18" s="59" t="s">
        <v>8</v>
      </c>
      <c r="C18" s="55" t="s">
        <v>567</v>
      </c>
      <c r="D18" s="72" t="s">
        <v>568</v>
      </c>
      <c r="E18" s="145" t="s">
        <v>11</v>
      </c>
      <c r="F18" s="145"/>
      <c r="G18" s="72"/>
    </row>
    <row r="19" spans="1:8" ht="12.75">
      <c r="A19" s="59" t="s">
        <v>8</v>
      </c>
      <c r="B19" s="59"/>
      <c r="C19" s="55" t="s">
        <v>569</v>
      </c>
      <c r="D19" s="72" t="s">
        <v>570</v>
      </c>
      <c r="E19" s="145" t="s">
        <v>11</v>
      </c>
      <c r="F19" s="145"/>
      <c r="G19" s="70"/>
    </row>
    <row r="20" spans="1:8">
      <c r="A20" s="59" t="s">
        <v>8</v>
      </c>
      <c r="B20" s="59"/>
      <c r="C20" s="55" t="s">
        <v>571</v>
      </c>
      <c r="D20" s="72" t="s">
        <v>572</v>
      </c>
      <c r="E20" s="145" t="s">
        <v>11</v>
      </c>
      <c r="F20" s="145"/>
      <c r="G20" s="72"/>
    </row>
    <row r="21" spans="1:8" s="1" customFormat="1" ht="12.75">
      <c r="A21" s="36"/>
      <c r="B21" s="36"/>
      <c r="C21" s="48" t="s">
        <v>573</v>
      </c>
      <c r="D21" s="50" t="s">
        <v>574</v>
      </c>
      <c r="E21" s="144"/>
      <c r="F21" s="144"/>
      <c r="G21" s="50"/>
    </row>
    <row r="22" spans="1:8" s="1" customFormat="1" ht="12.75" customHeight="1">
      <c r="A22" s="59" t="s">
        <v>8</v>
      </c>
      <c r="B22" s="59"/>
      <c r="C22" s="24" t="s">
        <v>575</v>
      </c>
      <c r="D22" s="35" t="s">
        <v>576</v>
      </c>
      <c r="E22" s="61" t="s">
        <v>11</v>
      </c>
      <c r="F22" s="61"/>
      <c r="G22" s="35"/>
    </row>
    <row r="23" spans="1:8" s="86" customFormat="1" ht="24">
      <c r="A23" s="92" t="s">
        <v>8</v>
      </c>
      <c r="B23" s="92"/>
      <c r="C23" s="84" t="s">
        <v>577</v>
      </c>
      <c r="D23" s="89" t="s">
        <v>578</v>
      </c>
      <c r="E23" s="84" t="s">
        <v>11</v>
      </c>
      <c r="F23" s="84"/>
      <c r="G23" s="89"/>
    </row>
    <row r="24" spans="1:8" s="1" customFormat="1" ht="12.75">
      <c r="A24" s="59" t="s">
        <v>8</v>
      </c>
      <c r="B24" s="59" t="s">
        <v>8</v>
      </c>
      <c r="C24" s="24" t="s">
        <v>579</v>
      </c>
      <c r="D24" s="35" t="s">
        <v>580</v>
      </c>
      <c r="E24" s="61" t="s">
        <v>11</v>
      </c>
      <c r="F24" s="61"/>
      <c r="G24" s="35"/>
    </row>
    <row r="25" spans="1:8" s="1" customFormat="1" ht="12.75">
      <c r="A25" s="59" t="s">
        <v>8</v>
      </c>
      <c r="B25" s="59"/>
      <c r="C25" s="24" t="s">
        <v>581</v>
      </c>
      <c r="D25" s="35" t="s">
        <v>582</v>
      </c>
      <c r="E25" s="61" t="s">
        <v>11</v>
      </c>
      <c r="F25" s="61"/>
      <c r="G25" s="35"/>
    </row>
    <row r="26" spans="1:8" s="1" customFormat="1" ht="12.75">
      <c r="A26" s="59" t="s">
        <v>8</v>
      </c>
      <c r="B26" s="59" t="s">
        <v>8</v>
      </c>
      <c r="C26" s="24" t="s">
        <v>583</v>
      </c>
      <c r="D26" s="35" t="s">
        <v>584</v>
      </c>
      <c r="E26" s="61" t="s">
        <v>11</v>
      </c>
      <c r="F26" s="61"/>
      <c r="G26" s="35"/>
    </row>
    <row r="27" spans="1:8" s="1" customFormat="1" ht="12.75">
      <c r="A27" s="59"/>
      <c r="B27" s="59" t="s">
        <v>8</v>
      </c>
      <c r="C27" s="24" t="s">
        <v>585</v>
      </c>
      <c r="D27" s="35" t="s">
        <v>586</v>
      </c>
      <c r="E27" s="61" t="s">
        <v>11</v>
      </c>
      <c r="F27" s="61"/>
      <c r="G27" s="35"/>
    </row>
    <row r="28" spans="1:8" s="1" customFormat="1" ht="24">
      <c r="A28" s="59"/>
      <c r="B28" s="59" t="s">
        <v>8</v>
      </c>
      <c r="C28" s="24" t="s">
        <v>587</v>
      </c>
      <c r="D28" s="72" t="s">
        <v>588</v>
      </c>
      <c r="E28" s="61" t="s">
        <v>11</v>
      </c>
      <c r="F28" s="61"/>
      <c r="G28" s="35"/>
    </row>
    <row r="29" spans="1:8" s="1" customFormat="1" ht="12.75">
      <c r="A29" s="36"/>
      <c r="B29" s="36"/>
      <c r="C29" s="66" t="s">
        <v>589</v>
      </c>
      <c r="D29" s="50" t="s">
        <v>590</v>
      </c>
      <c r="E29" s="144"/>
      <c r="F29" s="144"/>
      <c r="G29" s="50"/>
    </row>
    <row r="30" spans="1:8" s="1" customFormat="1" ht="12.75">
      <c r="A30" s="103" t="s">
        <v>8</v>
      </c>
      <c r="B30" s="103" t="s">
        <v>8</v>
      </c>
      <c r="C30" s="24" t="s">
        <v>591</v>
      </c>
      <c r="D30" s="35" t="s">
        <v>592</v>
      </c>
      <c r="E30" s="61" t="s">
        <v>11</v>
      </c>
      <c r="F30" s="61"/>
      <c r="G30" s="35"/>
    </row>
    <row r="32" spans="1:8">
      <c r="F32" s="146">
        <f>SUM(F2:F31)</f>
        <v>9</v>
      </c>
      <c r="G32" s="117" t="s">
        <v>593</v>
      </c>
      <c r="H32" s="117"/>
    </row>
  </sheetData>
  <autoFilter ref="A1:G32" xr:uid="{00000000-0001-0000-0400-000000000000}"/>
  <phoneticPr fontId="16" type="noConversion"/>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3"/>
  <sheetViews>
    <sheetView topLeftCell="A28" zoomScale="130" zoomScaleNormal="130" workbookViewId="0">
      <selection activeCell="J18" sqref="J18"/>
    </sheetView>
  </sheetViews>
  <sheetFormatPr defaultColWidth="9.140625" defaultRowHeight="12"/>
  <cols>
    <col min="1" max="1" width="14.42578125" style="6" bestFit="1" customWidth="1"/>
    <col min="2" max="2" width="19.140625" style="6" customWidth="1"/>
    <col min="3" max="3" width="18.42578125" style="69" bestFit="1" customWidth="1"/>
    <col min="4" max="4" width="120.140625" style="6" customWidth="1"/>
    <col min="5" max="5" width="9.85546875" style="25" customWidth="1"/>
    <col min="6" max="6" width="11.28515625" style="25" bestFit="1" customWidth="1"/>
    <col min="7" max="7" width="19.140625" style="6" bestFit="1" customWidth="1"/>
    <col min="8" max="16384" width="9.140625" style="6"/>
  </cols>
  <sheetData>
    <row r="1" spans="1:11">
      <c r="A1" s="108" t="s">
        <v>0</v>
      </c>
      <c r="B1" s="108" t="s">
        <v>1</v>
      </c>
      <c r="C1" s="115" t="s">
        <v>594</v>
      </c>
      <c r="D1" s="12" t="s">
        <v>3</v>
      </c>
      <c r="E1" s="11" t="s">
        <v>4</v>
      </c>
      <c r="F1" s="11" t="s">
        <v>5</v>
      </c>
      <c r="G1" s="13" t="s">
        <v>595</v>
      </c>
    </row>
    <row r="2" spans="1:11">
      <c r="A2" s="153"/>
      <c r="B2" s="153"/>
      <c r="C2" s="101" t="s">
        <v>596</v>
      </c>
      <c r="D2" s="50" t="s">
        <v>597</v>
      </c>
      <c r="E2" s="48"/>
      <c r="F2" s="66"/>
      <c r="G2" s="66"/>
    </row>
    <row r="3" spans="1:11" ht="24">
      <c r="A3" s="32" t="s">
        <v>8</v>
      </c>
      <c r="B3" s="32" t="s">
        <v>8</v>
      </c>
      <c r="C3" s="56" t="s">
        <v>598</v>
      </c>
      <c r="D3" s="72" t="s">
        <v>599</v>
      </c>
      <c r="E3" s="59" t="s">
        <v>11</v>
      </c>
      <c r="F3" s="60"/>
      <c r="G3" s="65"/>
    </row>
    <row r="4" spans="1:11">
      <c r="A4" s="154"/>
      <c r="B4" s="154"/>
      <c r="C4" s="101" t="s">
        <v>600</v>
      </c>
      <c r="D4" s="50" t="s">
        <v>601</v>
      </c>
      <c r="E4" s="48"/>
      <c r="F4" s="66"/>
      <c r="G4" s="66"/>
    </row>
    <row r="5" spans="1:11" s="86" customFormat="1">
      <c r="A5" s="93" t="s">
        <v>8</v>
      </c>
      <c r="B5" s="93" t="s">
        <v>8</v>
      </c>
      <c r="C5" s="88" t="s">
        <v>602</v>
      </c>
      <c r="D5" s="85" t="s">
        <v>603</v>
      </c>
      <c r="E5" s="147" t="s">
        <v>20</v>
      </c>
      <c r="F5" s="92">
        <v>2</v>
      </c>
      <c r="G5" s="83"/>
    </row>
    <row r="6" spans="1:11" s="86" customFormat="1">
      <c r="A6" s="93" t="s">
        <v>8</v>
      </c>
      <c r="B6" s="93" t="s">
        <v>8</v>
      </c>
      <c r="C6" s="88" t="s">
        <v>604</v>
      </c>
      <c r="D6" s="85" t="s">
        <v>605</v>
      </c>
      <c r="E6" s="92" t="s">
        <v>20</v>
      </c>
      <c r="F6" s="92">
        <v>1</v>
      </c>
      <c r="G6" s="83"/>
    </row>
    <row r="7" spans="1:11" s="86" customFormat="1">
      <c r="A7" s="155" t="s">
        <v>8</v>
      </c>
      <c r="B7" s="155" t="s">
        <v>8</v>
      </c>
      <c r="C7" s="138" t="s">
        <v>606</v>
      </c>
      <c r="D7" s="139" t="s">
        <v>607</v>
      </c>
      <c r="E7" s="137" t="s">
        <v>11</v>
      </c>
      <c r="F7" s="137"/>
      <c r="G7" s="140"/>
    </row>
    <row r="8" spans="1:11" s="87" customFormat="1">
      <c r="A8" s="93" t="s">
        <v>8</v>
      </c>
      <c r="B8" s="93" t="s">
        <v>8</v>
      </c>
      <c r="C8" s="88" t="s">
        <v>608</v>
      </c>
      <c r="D8" s="130" t="s">
        <v>609</v>
      </c>
      <c r="E8" s="95" t="s">
        <v>11</v>
      </c>
      <c r="F8" s="95"/>
      <c r="G8" s="106"/>
    </row>
    <row r="9" spans="1:11" s="87" customFormat="1">
      <c r="A9" s="93" t="s">
        <v>8</v>
      </c>
      <c r="B9" s="93" t="s">
        <v>8</v>
      </c>
      <c r="C9" s="88" t="s">
        <v>610</v>
      </c>
      <c r="D9" s="130" t="s">
        <v>611</v>
      </c>
      <c r="E9" s="95" t="s">
        <v>20</v>
      </c>
      <c r="F9" s="95">
        <v>1</v>
      </c>
      <c r="G9" s="106"/>
    </row>
    <row r="10" spans="1:11" s="87" customFormat="1">
      <c r="A10" s="93" t="s">
        <v>8</v>
      </c>
      <c r="B10" s="93" t="s">
        <v>8</v>
      </c>
      <c r="C10" s="88" t="s">
        <v>612</v>
      </c>
      <c r="D10" s="130" t="s">
        <v>613</v>
      </c>
      <c r="E10" s="95" t="s">
        <v>20</v>
      </c>
      <c r="F10" s="95">
        <v>2</v>
      </c>
      <c r="G10" s="106"/>
    </row>
    <row r="11" spans="1:11" s="87" customFormat="1">
      <c r="A11" s="93" t="s">
        <v>8</v>
      </c>
      <c r="B11" s="93" t="s">
        <v>8</v>
      </c>
      <c r="C11" s="88" t="s">
        <v>614</v>
      </c>
      <c r="D11" s="130" t="s">
        <v>615</v>
      </c>
      <c r="E11" s="95" t="s">
        <v>20</v>
      </c>
      <c r="F11" s="95">
        <v>3</v>
      </c>
      <c r="G11" s="106"/>
    </row>
    <row r="12" spans="1:11" s="87" customFormat="1">
      <c r="A12" s="156" t="s">
        <v>8</v>
      </c>
      <c r="B12" s="156" t="s">
        <v>8</v>
      </c>
      <c r="C12" s="157" t="s">
        <v>616</v>
      </c>
      <c r="D12" s="142" t="s">
        <v>617</v>
      </c>
      <c r="E12" s="141" t="s">
        <v>11</v>
      </c>
      <c r="F12" s="141"/>
      <c r="G12" s="143"/>
    </row>
    <row r="13" spans="1:11" ht="12.75">
      <c r="A13" s="154"/>
      <c r="B13" s="154"/>
      <c r="C13" s="101" t="s">
        <v>618</v>
      </c>
      <c r="D13" s="50" t="s">
        <v>619</v>
      </c>
      <c r="E13" s="48"/>
      <c r="F13" s="66"/>
      <c r="G13" s="66"/>
      <c r="H13" s="167" t="s">
        <v>620</v>
      </c>
      <c r="I13" s="167"/>
      <c r="J13" s="167"/>
      <c r="K13" s="167"/>
    </row>
    <row r="14" spans="1:11">
      <c r="A14" s="32" t="s">
        <v>8</v>
      </c>
      <c r="B14" s="32" t="s">
        <v>8</v>
      </c>
      <c r="C14" s="32" t="s">
        <v>621</v>
      </c>
      <c r="D14" s="49" t="s">
        <v>622</v>
      </c>
      <c r="E14" s="51" t="s">
        <v>11</v>
      </c>
      <c r="F14" s="59"/>
      <c r="G14" s="34"/>
    </row>
    <row r="15" spans="1:11">
      <c r="A15" s="32" t="s">
        <v>8</v>
      </c>
      <c r="B15" s="32" t="s">
        <v>8</v>
      </c>
      <c r="C15" s="32" t="s">
        <v>623</v>
      </c>
      <c r="D15" s="49" t="s">
        <v>624</v>
      </c>
      <c r="E15" s="51" t="s">
        <v>11</v>
      </c>
      <c r="F15" s="59"/>
      <c r="G15" s="34"/>
    </row>
    <row r="16" spans="1:11" ht="24">
      <c r="A16" s="32" t="s">
        <v>8</v>
      </c>
      <c r="B16" s="32" t="s">
        <v>8</v>
      </c>
      <c r="C16" s="32" t="s">
        <v>625</v>
      </c>
      <c r="D16" s="49" t="s">
        <v>626</v>
      </c>
      <c r="E16" s="51" t="s">
        <v>11</v>
      </c>
      <c r="F16" s="59"/>
      <c r="G16" s="34"/>
    </row>
    <row r="17" spans="1:8" ht="24">
      <c r="A17" s="32" t="s">
        <v>8</v>
      </c>
      <c r="B17" s="32" t="s">
        <v>8</v>
      </c>
      <c r="C17" s="32" t="s">
        <v>627</v>
      </c>
      <c r="D17" s="49" t="s">
        <v>628</v>
      </c>
      <c r="E17" s="51" t="s">
        <v>11</v>
      </c>
      <c r="F17" s="59"/>
      <c r="G17" s="34"/>
    </row>
    <row r="18" spans="1:8" ht="50.25">
      <c r="A18" s="32" t="s">
        <v>8</v>
      </c>
      <c r="B18" s="32" t="s">
        <v>8</v>
      </c>
      <c r="C18" s="32" t="s">
        <v>629</v>
      </c>
      <c r="D18" s="9" t="s">
        <v>630</v>
      </c>
      <c r="E18" s="51" t="s">
        <v>11</v>
      </c>
      <c r="F18" s="59"/>
      <c r="G18" s="34"/>
      <c r="H18" s="165" t="s">
        <v>631</v>
      </c>
    </row>
    <row r="19" spans="1:8" ht="24">
      <c r="A19" s="32" t="s">
        <v>8</v>
      </c>
      <c r="B19" s="32" t="s">
        <v>8</v>
      </c>
      <c r="C19" s="32" t="s">
        <v>632</v>
      </c>
      <c r="D19" s="10" t="s">
        <v>633</v>
      </c>
      <c r="E19" s="51" t="s">
        <v>11</v>
      </c>
      <c r="F19" s="59"/>
      <c r="G19" s="34"/>
    </row>
    <row r="20" spans="1:8">
      <c r="A20" s="32" t="s">
        <v>8</v>
      </c>
      <c r="B20" s="32" t="s">
        <v>8</v>
      </c>
      <c r="C20" s="32" t="s">
        <v>634</v>
      </c>
      <c r="D20" s="49" t="s">
        <v>635</v>
      </c>
      <c r="E20" s="51" t="s">
        <v>11</v>
      </c>
      <c r="F20" s="59"/>
      <c r="G20" s="34"/>
    </row>
    <row r="21" spans="1:8">
      <c r="A21" s="32" t="s">
        <v>8</v>
      </c>
      <c r="B21" s="32" t="s">
        <v>8</v>
      </c>
      <c r="C21" s="32" t="s">
        <v>636</v>
      </c>
      <c r="D21" s="49" t="s">
        <v>637</v>
      </c>
      <c r="E21" s="51" t="s">
        <v>11</v>
      </c>
      <c r="F21" s="59"/>
      <c r="G21" s="34"/>
    </row>
    <row r="22" spans="1:8">
      <c r="A22" s="32" t="s">
        <v>8</v>
      </c>
      <c r="B22" s="32" t="s">
        <v>8</v>
      </c>
      <c r="C22" s="32" t="s">
        <v>638</v>
      </c>
      <c r="D22" s="49" t="s">
        <v>639</v>
      </c>
      <c r="E22" s="51" t="s">
        <v>11</v>
      </c>
      <c r="F22" s="59"/>
      <c r="G22" s="34"/>
    </row>
    <row r="23" spans="1:8">
      <c r="A23" s="62"/>
      <c r="B23" s="62"/>
      <c r="C23" s="101" t="s">
        <v>640</v>
      </c>
      <c r="D23" s="50" t="s">
        <v>641</v>
      </c>
      <c r="E23" s="48"/>
      <c r="F23" s="66"/>
      <c r="G23" s="66"/>
    </row>
    <row r="24" spans="1:8" ht="96">
      <c r="A24" s="32" t="s">
        <v>8</v>
      </c>
      <c r="B24" s="32" t="s">
        <v>8</v>
      </c>
      <c r="C24" s="32" t="s">
        <v>642</v>
      </c>
      <c r="D24" s="41" t="s">
        <v>643</v>
      </c>
      <c r="E24" s="59" t="s">
        <v>11</v>
      </c>
      <c r="F24" s="59"/>
      <c r="G24" s="49" t="s">
        <v>644</v>
      </c>
    </row>
    <row r="25" spans="1:8">
      <c r="A25" s="32" t="s">
        <v>8</v>
      </c>
      <c r="B25" s="32" t="s">
        <v>8</v>
      </c>
      <c r="C25" s="32" t="s">
        <v>645</v>
      </c>
      <c r="D25" s="41" t="s">
        <v>646</v>
      </c>
      <c r="E25" s="59" t="s">
        <v>11</v>
      </c>
      <c r="F25" s="59"/>
      <c r="G25" s="49" t="s">
        <v>647</v>
      </c>
    </row>
    <row r="26" spans="1:8">
      <c r="A26" s="32" t="s">
        <v>8</v>
      </c>
      <c r="B26" s="32" t="s">
        <v>8</v>
      </c>
      <c r="C26" s="32" t="s">
        <v>648</v>
      </c>
      <c r="D26" s="41" t="s">
        <v>649</v>
      </c>
      <c r="E26" s="59" t="s">
        <v>11</v>
      </c>
      <c r="F26" s="59"/>
      <c r="G26" s="49" t="s">
        <v>647</v>
      </c>
    </row>
    <row r="27" spans="1:8" ht="144">
      <c r="A27" s="32" t="s">
        <v>8</v>
      </c>
      <c r="B27" s="32" t="s">
        <v>8</v>
      </c>
      <c r="C27" s="32" t="s">
        <v>650</v>
      </c>
      <c r="D27" s="41" t="s">
        <v>651</v>
      </c>
      <c r="E27" s="59" t="s">
        <v>11</v>
      </c>
      <c r="F27" s="59"/>
      <c r="G27" s="49" t="s">
        <v>652</v>
      </c>
    </row>
    <row r="28" spans="1:8">
      <c r="A28" s="32" t="s">
        <v>8</v>
      </c>
      <c r="B28" s="32" t="s">
        <v>8</v>
      </c>
      <c r="C28" s="32" t="s">
        <v>653</v>
      </c>
      <c r="D28" s="41" t="s">
        <v>654</v>
      </c>
      <c r="E28" s="59" t="s">
        <v>11</v>
      </c>
      <c r="F28" s="59"/>
      <c r="G28" s="49" t="s">
        <v>655</v>
      </c>
    </row>
    <row r="29" spans="1:8">
      <c r="A29" s="32" t="s">
        <v>8</v>
      </c>
      <c r="B29" s="32" t="s">
        <v>8</v>
      </c>
      <c r="C29" s="32" t="s">
        <v>656</v>
      </c>
      <c r="D29" s="41" t="s">
        <v>657</v>
      </c>
      <c r="E29" s="59" t="s">
        <v>11</v>
      </c>
      <c r="F29" s="59"/>
      <c r="G29" s="49" t="s">
        <v>655</v>
      </c>
    </row>
    <row r="30" spans="1:8" ht="132">
      <c r="A30" s="32" t="s">
        <v>8</v>
      </c>
      <c r="B30" s="32" t="s">
        <v>8</v>
      </c>
      <c r="C30" s="32" t="s">
        <v>658</v>
      </c>
      <c r="D30" s="41" t="s">
        <v>659</v>
      </c>
      <c r="E30" s="59" t="s">
        <v>11</v>
      </c>
      <c r="F30" s="59"/>
      <c r="G30" s="49" t="s">
        <v>660</v>
      </c>
    </row>
    <row r="31" spans="1:8">
      <c r="A31" s="32" t="s">
        <v>8</v>
      </c>
      <c r="B31" s="32" t="s">
        <v>8</v>
      </c>
      <c r="C31" s="32" t="s">
        <v>661</v>
      </c>
      <c r="D31" s="34" t="s">
        <v>662</v>
      </c>
      <c r="E31" s="59" t="s">
        <v>11</v>
      </c>
      <c r="F31" s="59"/>
      <c r="G31" s="49" t="s">
        <v>663</v>
      </c>
    </row>
    <row r="32" spans="1:8">
      <c r="G32" s="17"/>
    </row>
    <row r="33" spans="6:8">
      <c r="F33" s="146">
        <f>SUM(F1:F22)</f>
        <v>9</v>
      </c>
      <c r="G33" s="87" t="s">
        <v>664</v>
      </c>
      <c r="H33" s="117"/>
    </row>
  </sheetData>
  <autoFilter ref="A1:G33" xr:uid="{00000000-0001-0000-0500-000000000000}"/>
  <phoneticPr fontId="16" type="noConversion"/>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1"/>
  <sheetViews>
    <sheetView zoomScale="145" zoomScaleNormal="145" workbookViewId="0">
      <selection activeCell="D3" sqref="D3"/>
    </sheetView>
  </sheetViews>
  <sheetFormatPr defaultColWidth="9.28515625" defaultRowHeight="12"/>
  <cols>
    <col min="1" max="1" width="14.28515625" style="6" bestFit="1" customWidth="1"/>
    <col min="2" max="2" width="17.28515625" style="6" bestFit="1" customWidth="1"/>
    <col min="3" max="3" width="17.140625" style="6" customWidth="1"/>
    <col min="4" max="4" width="102.42578125" style="6" customWidth="1"/>
    <col min="5" max="7" width="11.7109375" style="6" customWidth="1"/>
    <col min="8" max="16384" width="9.28515625" style="6"/>
  </cols>
  <sheetData>
    <row r="1" spans="1:30">
      <c r="A1" s="11" t="s">
        <v>0</v>
      </c>
      <c r="B1" s="11" t="s">
        <v>1</v>
      </c>
      <c r="C1" s="11" t="s">
        <v>665</v>
      </c>
      <c r="D1" s="12" t="s">
        <v>3</v>
      </c>
      <c r="E1" s="12" t="s">
        <v>666</v>
      </c>
      <c r="F1" s="13" t="s">
        <v>521</v>
      </c>
      <c r="G1" s="13" t="s">
        <v>595</v>
      </c>
    </row>
    <row r="2" spans="1:30">
      <c r="A2" s="43"/>
      <c r="B2" s="43"/>
      <c r="C2" s="158" t="s">
        <v>667</v>
      </c>
      <c r="D2" s="74" t="s">
        <v>668</v>
      </c>
      <c r="E2" s="75"/>
      <c r="F2" s="75"/>
      <c r="G2" s="75"/>
    </row>
    <row r="3" spans="1:30" ht="50.25" customHeight="1">
      <c r="A3" s="32" t="s">
        <v>8</v>
      </c>
      <c r="B3" s="77" t="s">
        <v>8</v>
      </c>
      <c r="C3" s="78" t="s">
        <v>669</v>
      </c>
      <c r="D3" s="10" t="s">
        <v>670</v>
      </c>
      <c r="E3" s="76" t="s">
        <v>11</v>
      </c>
      <c r="F3" s="76"/>
      <c r="G3" s="76"/>
      <c r="H3" s="99"/>
      <c r="I3" s="99"/>
      <c r="J3" s="99"/>
      <c r="K3" s="99"/>
      <c r="L3" s="99"/>
      <c r="M3" s="99"/>
      <c r="N3" s="99"/>
      <c r="O3" s="99"/>
      <c r="P3" s="99"/>
      <c r="Q3" s="99"/>
      <c r="R3" s="99"/>
      <c r="S3" s="99"/>
      <c r="T3" s="99"/>
      <c r="U3" s="99"/>
      <c r="V3" s="99"/>
      <c r="W3" s="99"/>
      <c r="X3" s="27"/>
      <c r="Y3" s="27"/>
      <c r="Z3" s="27"/>
      <c r="AA3" s="27"/>
      <c r="AB3" s="27"/>
      <c r="AC3" s="27"/>
      <c r="AD3" s="27"/>
    </row>
    <row r="4" spans="1:30" s="86" customFormat="1" ht="50.25" customHeight="1">
      <c r="A4" s="93" t="s">
        <v>8</v>
      </c>
      <c r="B4" s="93" t="s">
        <v>8</v>
      </c>
      <c r="C4" s="93" t="s">
        <v>671</v>
      </c>
      <c r="D4" s="89" t="s">
        <v>672</v>
      </c>
      <c r="E4" s="89" t="s">
        <v>11</v>
      </c>
      <c r="F4" s="89"/>
      <c r="G4" s="89"/>
      <c r="H4" s="99"/>
      <c r="I4" s="99"/>
      <c r="J4" s="99"/>
      <c r="K4" s="99"/>
      <c r="L4" s="99"/>
      <c r="M4" s="99"/>
      <c r="N4" s="99"/>
      <c r="O4" s="99"/>
      <c r="P4" s="99"/>
      <c r="Q4" s="99"/>
      <c r="R4" s="99"/>
      <c r="S4" s="99"/>
      <c r="T4" s="99"/>
      <c r="U4" s="99"/>
      <c r="V4" s="99"/>
      <c r="W4" s="99"/>
      <c r="X4" s="100"/>
      <c r="Y4" s="100"/>
      <c r="Z4" s="100"/>
      <c r="AA4" s="100"/>
      <c r="AB4" s="100"/>
      <c r="AC4" s="100"/>
      <c r="AD4" s="100"/>
    </row>
    <row r="5" spans="1:30" ht="48">
      <c r="A5" s="32" t="s">
        <v>8</v>
      </c>
      <c r="B5" s="32" t="s">
        <v>8</v>
      </c>
      <c r="C5" s="77" t="s">
        <v>673</v>
      </c>
      <c r="D5" s="76" t="s">
        <v>674</v>
      </c>
      <c r="E5" s="76" t="s">
        <v>11</v>
      </c>
      <c r="F5" s="76"/>
      <c r="G5" s="76"/>
      <c r="H5" s="28"/>
      <c r="I5" s="28"/>
      <c r="J5" s="28"/>
      <c r="K5" s="28"/>
      <c r="L5" s="28"/>
      <c r="M5" s="28"/>
      <c r="N5" s="28"/>
      <c r="O5" s="28"/>
      <c r="P5" s="28"/>
      <c r="Q5" s="22"/>
      <c r="R5" s="22"/>
    </row>
    <row r="6" spans="1:30">
      <c r="C6" s="29"/>
      <c r="D6" s="21" t="s">
        <v>32</v>
      </c>
      <c r="E6" s="21"/>
      <c r="F6" s="21"/>
      <c r="G6" s="21"/>
    </row>
    <row r="7" spans="1:30">
      <c r="C7" s="25"/>
      <c r="D7" s="30" t="s">
        <v>32</v>
      </c>
      <c r="E7" s="30"/>
      <c r="F7" s="123">
        <f>SUM(F2:F6)</f>
        <v>0</v>
      </c>
      <c r="G7" s="87" t="s">
        <v>675</v>
      </c>
    </row>
    <row r="8" spans="1:30">
      <c r="C8" s="25"/>
      <c r="D8" s="31" t="s">
        <v>32</v>
      </c>
      <c r="E8" s="31"/>
      <c r="F8" s="31"/>
      <c r="G8" s="31"/>
    </row>
    <row r="9" spans="1:30">
      <c r="C9" s="25"/>
    </row>
    <row r="10" spans="1:30">
      <c r="C10" s="25"/>
    </row>
    <row r="11" spans="1:30">
      <c r="C11" s="25"/>
      <c r="D11" s="17"/>
      <c r="E11" s="17"/>
      <c r="F11" s="17"/>
      <c r="G11" s="17"/>
    </row>
    <row r="12" spans="1:30">
      <c r="C12" s="25"/>
      <c r="D12" s="17"/>
      <c r="E12" s="17"/>
      <c r="F12" s="17"/>
      <c r="G12" s="17"/>
    </row>
    <row r="13" spans="1:30">
      <c r="C13" s="25"/>
      <c r="D13" s="17"/>
      <c r="E13" s="17"/>
      <c r="F13" s="17"/>
      <c r="G13" s="17"/>
    </row>
    <row r="14" spans="1:30">
      <c r="C14" s="25"/>
      <c r="D14" s="17"/>
      <c r="E14" s="17"/>
      <c r="F14" s="17"/>
      <c r="G14" s="17"/>
    </row>
    <row r="15" spans="1:30">
      <c r="C15" s="25"/>
    </row>
    <row r="16" spans="1:30">
      <c r="C16" s="25"/>
    </row>
    <row r="17" spans="3:7">
      <c r="C17" s="25"/>
    </row>
    <row r="18" spans="3:7">
      <c r="C18" s="25"/>
      <c r="D18" s="17"/>
      <c r="E18" s="17"/>
      <c r="F18" s="17"/>
      <c r="G18" s="17"/>
    </row>
    <row r="19" spans="3:7">
      <c r="C19" s="25"/>
      <c r="D19" s="17"/>
      <c r="E19" s="17"/>
      <c r="F19" s="17"/>
      <c r="G19" s="17"/>
    </row>
    <row r="20" spans="3:7">
      <c r="C20" s="25"/>
      <c r="D20" s="17"/>
      <c r="E20" s="17"/>
      <c r="F20" s="17"/>
      <c r="G20" s="17"/>
    </row>
    <row r="21" spans="3:7">
      <c r="C21" s="25"/>
    </row>
  </sheetData>
  <autoFilter ref="A1:G22" xr:uid="{00000000-0001-0000-0600-0000000000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
  <sheetViews>
    <sheetView zoomScale="130" zoomScaleNormal="130" workbookViewId="0">
      <selection activeCell="C17" sqref="C17"/>
    </sheetView>
  </sheetViews>
  <sheetFormatPr defaultColWidth="9.140625" defaultRowHeight="12"/>
  <cols>
    <col min="1" max="1" width="14.28515625" style="6" bestFit="1" customWidth="1"/>
    <col min="2" max="2" width="16.140625" style="6" customWidth="1"/>
    <col min="3" max="3" width="14.85546875" style="6" customWidth="1"/>
    <col min="4" max="4" width="98.7109375" style="6" customWidth="1"/>
    <col min="5" max="7" width="16.42578125" style="6" customWidth="1"/>
    <col min="8" max="16384" width="9.140625" style="6"/>
  </cols>
  <sheetData>
    <row r="1" spans="1:8">
      <c r="A1" s="11" t="s">
        <v>0</v>
      </c>
      <c r="B1" s="11" t="s">
        <v>1</v>
      </c>
      <c r="C1" s="11" t="s">
        <v>676</v>
      </c>
      <c r="D1" s="12" t="s">
        <v>3</v>
      </c>
      <c r="E1" s="13" t="s">
        <v>4</v>
      </c>
      <c r="F1" s="13" t="s">
        <v>521</v>
      </c>
      <c r="G1" s="13" t="s">
        <v>595</v>
      </c>
    </row>
    <row r="2" spans="1:8" ht="24">
      <c r="A2" s="59" t="s">
        <v>8</v>
      </c>
      <c r="B2" s="61"/>
      <c r="C2" s="56" t="s">
        <v>677</v>
      </c>
      <c r="D2" s="33" t="s">
        <v>678</v>
      </c>
      <c r="E2" s="80" t="s">
        <v>11</v>
      </c>
      <c r="F2" s="58"/>
      <c r="G2" s="58"/>
    </row>
    <row r="3" spans="1:8" s="8" customFormat="1">
      <c r="A3" s="61" t="s">
        <v>8</v>
      </c>
      <c r="B3" s="61" t="s">
        <v>8</v>
      </c>
      <c r="C3" s="56" t="s">
        <v>679</v>
      </c>
      <c r="D3" s="79" t="s">
        <v>680</v>
      </c>
      <c r="E3" s="80" t="s">
        <v>11</v>
      </c>
      <c r="F3" s="80"/>
      <c r="G3" s="80"/>
    </row>
    <row r="4" spans="1:8" ht="36">
      <c r="A4" s="61" t="s">
        <v>8</v>
      </c>
      <c r="B4" s="61"/>
      <c r="C4" s="56" t="s">
        <v>681</v>
      </c>
      <c r="D4" s="33" t="s">
        <v>682</v>
      </c>
      <c r="E4" s="56" t="s">
        <v>11</v>
      </c>
      <c r="F4" s="107"/>
      <c r="G4" s="81" t="s">
        <v>683</v>
      </c>
      <c r="H4" s="54"/>
    </row>
    <row r="5" spans="1:8" ht="24">
      <c r="A5" s="59" t="s">
        <v>8</v>
      </c>
      <c r="B5" s="61"/>
      <c r="C5" s="56" t="s">
        <v>684</v>
      </c>
      <c r="D5" s="79" t="s">
        <v>685</v>
      </c>
      <c r="E5" s="56" t="s">
        <v>11</v>
      </c>
      <c r="F5" s="81"/>
      <c r="G5" s="81"/>
    </row>
  </sheetData>
  <autoFilter ref="A1:G5" xr:uid="{00000000-0001-0000-0700-000000000000}"/>
  <phoneticPr fontId="16"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D338B7E47C77A04C96FD7A7BC65A72A5" ma:contentTypeVersion="3" ma:contentTypeDescription="" ma:contentTypeScope="" ma:versionID="5bce3fd52a227b2cdc1ec4d1e22a906a">
  <xsd:schema xmlns:xsd="http://www.w3.org/2001/XMLSchema" xmlns:xs="http://www.w3.org/2001/XMLSchema" xmlns:p="http://schemas.microsoft.com/office/2006/metadata/properties" xmlns:ns2="b651a5c8-18d1-4676-949b-b33c2c763b6d" xmlns:ns3="d7a187d9-a854-4467-9103-8adc49ee9a7f" targetNamespace="http://schemas.microsoft.com/office/2006/metadata/properties" ma:root="true" ma:fieldsID="78d5d1d4d29e144505cb6ac045f45c38" ns2:_="" ns3:_="">
    <xsd:import namespace="b651a5c8-18d1-4676-949b-b33c2c763b6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Geheimhouding_x0020_bekrachtigd_x0020_door_x0020_PS"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3:_dlc_DocIdUrl" minOccurs="0"/>
                <xsd:element ref="ns3:_dlc_DocIdPersistId" minOccurs="0"/>
                <xsd:element ref="ns3:_dlc_DocId" minOccurs="0"/>
                <xsd:element ref="ns2:l198d4b554344fde9cd760def4ef28fe" minOccurs="0"/>
                <xsd:element ref="ns2:cacfb565f8424c199369c1c3170d561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Geheimhouding_x0020_bekrachtigd_x0020_door_x0020_PS" ma:index="27" nillable="true" ma:displayName="Geheimhouding bekrachtigd door PS" ma:default="0" ma:description="Vul hier in of PS de geheimhouding hebben bekrachtigd." ma:internalName="Geheimhouding_x0020_bekrachtigd_x0020_door_x0020_PS">
      <xsd:simpleType>
        <xsd:restriction base="dms:Boolean"/>
      </xsd:simpleType>
    </xsd:element>
    <xsd:element name="Ingangsdatum_x0020_openbaarmaking" ma:index="29" nillable="true" ma:displayName="Ingangsdatum openbaarmaking" ma:default="" ma:format="DateOnly" ma:internalName="Ingangsdatum_x0020_openbaarmaking">
      <xsd:simpleType>
        <xsd:restriction base="dms:DateTime"/>
      </xsd:simpleType>
    </xsd:element>
    <xsd:element name="Openbaarheidsbeperking" ma:index="31" nillable="true" ma:displayName="Openbaarheidsbeperking (aantal jaren)" ma:description="In jaren" ma:internalName="Openbaarheidsbeperking" ma:percentage="FALSE">
      <xsd:simpleType>
        <xsd:restriction base="dms:Number"/>
      </xsd:simpleType>
    </xsd:element>
    <xsd:element name="Notitie_x0020_document" ma:index="32"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3" nillable="true" ma:displayName="Uitgezonderd van vervanging" ma:default="0" ma:description="" ma:internalName="Uitgezonderd_x0020_van_x0020_vervanging">
      <xsd:simpleType>
        <xsd:restriction base="dms:Boolean"/>
      </xsd:simpleType>
    </xsd:element>
    <xsd:element name="cb0bc395e38145638a51dd612290f54d" ma:index="35"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6"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9"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40"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2"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3" nillable="true" ma:displayName="Taxonomy Catch All Column" ma:hidden="true" ma:list="{b0815a3f-6b15-480e-a209-e40eb07c2dfe}" ma:internalName="TaxCatchAll" ma:showField="CatchAllData" ma:web="f626d405-046d-4297-933d-30fc1fb42e01">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4" nillable="true" ma:taxonomy="true" ma:internalName="l0143d74ac9f4375b5e53f3bf171c8eb" ma:taxonomyFieldName="Grondslag_x0020_voor_x0020_geheimhouding1" ma:displayName="Grondslag voor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5" nillable="true" ma:displayName="Taxonomy Catch All Column1" ma:hidden="true" ma:list="{b0815a3f-6b15-480e-a209-e40eb07c2dfe}" ma:internalName="TaxCatchAllLabel" ma:readOnly="true" ma:showField="CatchAllDataLabel" ma:web="f626d405-046d-4297-933d-30fc1fb42e01">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7"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9"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50"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1"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3"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4"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8" nillable="true" ma:taxonomy="true" ma:internalName="l198d4b554344fde9cd760def4ef28fe" ma:taxonomyFieldName="Status_x0020_document" ma:displayName="Status document" ma:default="" ma:fieldId="{5198d4b5-5434-4fde-9cd7-60def4ef28f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9"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Url" ma:index="5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6" nillable="true" ma:displayName="Id blijven behouden" ma:description="Id behouden tijdens toevoegen." ma:hidden="true" ma:internalName="_dlc_DocIdPersistId" ma:readOnly="true">
      <xsd:simpleType>
        <xsd:restriction base="dms:Boolean"/>
      </xsd:simpleType>
    </xsd:element>
    <xsd:element name="_dlc_DocId" ma:index="57" nillable="true" ma:displayName="Waarde van de document-id" ma:description="De waarde van de document-id die aan dit item is toegewezen."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6"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2137f917-9df2-4fce-b447-1341bd3a5c8c" ContentTypeId="0x0101006261D5E71047644AB60DEC2636D6DD73" PreviousValue="false" LastSyncTimeStamp="2023-05-16T06:33:11.307Z"/>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12</Value>
      <Value>5</Value>
      <Value>1</Value>
      <Value>7</Value>
    </TaxCatchAll>
    <Kenmerk_x0020_gerelateerd_x0020_document_x002f_dossier xmlns="b651a5c8-18d1-4676-949b-b33c2c763b6d" xsi:nil="true"/>
    <eb6d96c7a39b4a82859d6395136e1d0d xmlns="b651a5c8-18d1-4676-949b-b33c2c763b6d">
      <Terms xmlns="http://schemas.microsoft.com/office/infopath/2007/PartnerControls">
        <TermInfo xmlns="http://schemas.microsoft.com/office/infopath/2007/PartnerControls">
          <TermName xmlns="http://schemas.microsoft.com/office/infopath/2007/PartnerControls">informatieverstrekking</TermName>
          <TermId xmlns="http://schemas.microsoft.com/office/infopath/2007/PartnerControls">05ac94c1-381f-47de-a6fb-665ac82f46e6</TermId>
        </TermInfo>
      </Term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834ac269-98bf-4a87-a852-c07d944b64ac</TermId>
        </TermInfo>
      </Term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CZ:COM</TermName>
          <TermId xmlns="http://schemas.microsoft.com/office/infopath/2007/PartnerControls">6e45060d-d3da-4e0e-bef7-431894b505eb</TermId>
        </TermInfo>
      </Terms>
    </cacfb565f8424c199369c1c3170d561c>
    <Plaats_x0020_relatie xmlns="b651a5c8-18d1-4676-949b-b33c2c763b6d" xsi:nil="true"/>
    <Traject-start xmlns="b651a5c8-18d1-4676-949b-b33c2c763b6d" xsi:nil="true"/>
    <Geheimhouding_x0020_bekrachtigd_x0020_door_x0020_PS xmlns="b651a5c8-18d1-4676-949b-b33c2c763b6d">false</Geheimhouding_x0020_bekrachtigd_x0020_door_x0020_PS>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3HPSYWPP3NAR-932491459-89</_dlc_DocId>
    <_dlc_DocIdUrl xmlns="d7a187d9-a854-4467-9103-8adc49ee9a7f">
      <Url>https://provincienoordholland.sharepoint.com/teams/vww/_layouts/15/DocIdRedir.aspx?ID=3HPSYWPP3NAR-932491459-89</Url>
      <Description>3HPSYWPP3NAR-932491459-89</Description>
    </_dlc_DocIdUrl>
  </documentManagement>
</p:properties>
</file>

<file path=customXml/itemProps1.xml><?xml version="1.0" encoding="utf-8"?>
<ds:datastoreItem xmlns:ds="http://schemas.openxmlformats.org/officeDocument/2006/customXml" ds:itemID="{08024B32-41C2-4C4B-B91F-BAA9C0011C7C}"/>
</file>

<file path=customXml/itemProps2.xml><?xml version="1.0" encoding="utf-8"?>
<ds:datastoreItem xmlns:ds="http://schemas.openxmlformats.org/officeDocument/2006/customXml" ds:itemID="{4AFDB2DE-74B8-46F3-9674-29CC9ABA4F64}"/>
</file>

<file path=customXml/itemProps3.xml><?xml version="1.0" encoding="utf-8"?>
<ds:datastoreItem xmlns:ds="http://schemas.openxmlformats.org/officeDocument/2006/customXml" ds:itemID="{396C9DF7-0AF4-4207-8B14-F70E0296824C}"/>
</file>

<file path=customXml/itemProps4.xml><?xml version="1.0" encoding="utf-8"?>
<ds:datastoreItem xmlns:ds="http://schemas.openxmlformats.org/officeDocument/2006/customXml" ds:itemID="{427E4E60-DF22-46EC-B990-EABD92923338}"/>
</file>

<file path=customXml/itemProps5.xml><?xml version="1.0" encoding="utf-8"?>
<ds:datastoreItem xmlns:ds="http://schemas.openxmlformats.org/officeDocument/2006/customXml" ds:itemID="{4553308B-60C8-4A2D-BD02-7B86274BDFBF}"/>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Provincie Noord-Holland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6 Programma van Eisen Vervanging website en webformulieren PNH def</dc:title>
  <dc:subject/>
  <dc:creator>Klein, dhr. J.A. (Jacques)</dc:creator>
  <cp:keywords/>
  <dc:description/>
  <cp:lastModifiedBy/>
  <cp:revision/>
  <dcterms:created xsi:type="dcterms:W3CDTF">2019-12-16T14:14:49Z</dcterms:created>
  <dcterms:modified xsi:type="dcterms:W3CDTF">2024-01-11T13:58:15Z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0x0101006261D5E71047644AB60DEC2636D6DD7300D338B7E47C77A04C96FD7A7BC65A72A5</vt:lpwstr>
  </property>
  <property fmtid="{D5CDD505-2E9C-101B-9397-08002B2CF9AE}" pid="3" name="MediaServiceImageTags">
    <vt:lpwstr/>
  </property>
  <property fmtid="{D5CDD505-2E9C-101B-9397-08002B2CF9AE}" pid="4" name="n0473b643a634bdd9d0f8eb24a9f924c">
    <vt:lpwstr>In behandeling|4c7b17d3-99d4-47d2-96b3-f1007e31f881</vt:lpwstr>
  </property>
  <property fmtid="{D5CDD505-2E9C-101B-9397-08002B2CF9AE}" pid="5" name="Organisatieonderdeel">
    <vt:lpwstr>5</vt:lpwstr>
  </property>
  <property fmtid="{D5CDD505-2E9C-101B-9397-08002B2CF9AE}" pid="6" name="_dlc_DocIdItemGuid">
    <vt:lpwstr>ab75737d-311a-4315-858d-18e8e3b45ac5</vt:lpwstr>
  </property>
  <property fmtid="{D5CDD505-2E9C-101B-9397-08002B2CF9AE}" pid="7" name="af5ae35b54c84f09896a11b2dec84839">
    <vt:lpwstr/>
  </property>
  <property fmtid="{D5CDD505-2E9C-101B-9397-08002B2CF9AE}" pid="8" name="ge2120871af745b1ae0504045904b319">
    <vt:lpwstr/>
  </property>
  <property fmtid="{D5CDD505-2E9C-101B-9397-08002B2CF9AE}" pid="9" name="Weg- vaarwegnummer">
    <vt:lpwstr/>
  </property>
  <property fmtid="{D5CDD505-2E9C-101B-9397-08002B2CF9AE}" pid="10" name="PNHActiviteit">
    <vt:lpwstr/>
  </property>
  <property fmtid="{D5CDD505-2E9C-101B-9397-08002B2CF9AE}" pid="11" name="Domein">
    <vt:lpwstr/>
  </property>
  <property fmtid="{D5CDD505-2E9C-101B-9397-08002B2CF9AE}" pid="12" name="ncd4c9f9bf614d388b72eb91968d1b81">
    <vt:lpwstr/>
  </property>
  <property fmtid="{D5CDD505-2E9C-101B-9397-08002B2CF9AE}" pid="13" name="Grondslag voor geheimhouding1">
    <vt:lpwstr/>
  </property>
  <property fmtid="{D5CDD505-2E9C-101B-9397-08002B2CF9AE}" pid="14" name="ad9c06bc15a3492eb529eb48ca2db363">
    <vt:lpwstr/>
  </property>
  <property fmtid="{D5CDD505-2E9C-101B-9397-08002B2CF9AE}" pid="15" name="Documenttype">
    <vt:lpwstr>12;#informatieverstrekking|05ac94c1-381f-47de-a6fb-665ac82f46e6</vt:lpwstr>
  </property>
  <property fmtid="{D5CDD505-2E9C-101B-9397-08002B2CF9AE}" pid="16" name="gc0684d3c12b44f3a596ed170a775d7b">
    <vt:lpwstr/>
  </property>
  <property fmtid="{D5CDD505-2E9C-101B-9397-08002B2CF9AE}" pid="17" name="Status dossier">
    <vt:lpwstr>1;#In behandeling|4c7b17d3-99d4-47d2-96b3-f1007e31f881</vt:lpwstr>
  </property>
  <property fmtid="{D5CDD505-2E9C-101B-9397-08002B2CF9AE}" pid="18" name="Objectsoort">
    <vt:lpwstr/>
  </property>
  <property fmtid="{D5CDD505-2E9C-101B-9397-08002B2CF9AE}" pid="19" name="p5189299153b471dbe208a1382badc36">
    <vt:lpwstr/>
  </property>
  <property fmtid="{D5CDD505-2E9C-101B-9397-08002B2CF9AE}" pid="20" name="fc889d47b20d4b7eb23397d202ce916e">
    <vt:lpwstr/>
  </property>
  <property fmtid="{D5CDD505-2E9C-101B-9397-08002B2CF9AE}" pid="21" name="Soort_x0020_record">
    <vt:lpwstr/>
  </property>
  <property fmtid="{D5CDD505-2E9C-101B-9397-08002B2CF9AE}" pid="22" name="Aanvang_x0020_bewaartermijn">
    <vt:lpwstr/>
  </property>
  <property fmtid="{D5CDD505-2E9C-101B-9397-08002B2CF9AE}" pid="23" name="Toezichtsgebied">
    <vt:lpwstr/>
  </property>
  <property fmtid="{D5CDD505-2E9C-101B-9397-08002B2CF9AE}" pid="24" name="Status document">
    <vt:lpwstr>7;#definitief|834ac269-98bf-4a87-a852-c07d944b64ac</vt:lpwstr>
  </property>
  <property fmtid="{D5CDD505-2E9C-101B-9397-08002B2CF9AE}" pid="25" name="Type_x0020_aanbestedingsdossier">
    <vt:lpwstr/>
  </property>
  <property fmtid="{D5CDD505-2E9C-101B-9397-08002B2CF9AE}" pid="26" name="Projectfase">
    <vt:lpwstr/>
  </property>
  <property fmtid="{D5CDD505-2E9C-101B-9397-08002B2CF9AE}" pid="27" name="Kwalificatie integriteit">
    <vt:lpwstr/>
  </property>
  <property fmtid="{D5CDD505-2E9C-101B-9397-08002B2CF9AE}" pid="28" name="fb9bf6f430b7444982f92b4cc13cc59b">
    <vt:lpwstr/>
  </property>
  <property fmtid="{D5CDD505-2E9C-101B-9397-08002B2CF9AE}" pid="29" name="Geheimhouding opgelegd door">
    <vt:lpwstr/>
  </property>
  <property fmtid="{D5CDD505-2E9C-101B-9397-08002B2CF9AE}" pid="30" name="PNH-gebied">
    <vt:lpwstr/>
  </property>
  <property fmtid="{D5CDD505-2E9C-101B-9397-08002B2CF9AE}" pid="31" name="dc72c89380db49daa673ce313ca9a274">
    <vt:lpwstr/>
  </property>
  <property fmtid="{D5CDD505-2E9C-101B-9397-08002B2CF9AE}" pid="32" name="Hoedanigheid">
    <vt:lpwstr/>
  </property>
  <property fmtid="{D5CDD505-2E9C-101B-9397-08002B2CF9AE}" pid="33" name="Uitkomst">
    <vt:lpwstr/>
  </property>
  <property fmtid="{D5CDD505-2E9C-101B-9397-08002B2CF9AE}" pid="34" name="e31121ba8f2448e0a4e586576f4bb073">
    <vt:lpwstr/>
  </property>
  <property fmtid="{D5CDD505-2E9C-101B-9397-08002B2CF9AE}" pid="35" name="o5875bba6424448f97b2d90a0067556d">
    <vt:lpwstr/>
  </property>
  <property fmtid="{D5CDD505-2E9C-101B-9397-08002B2CF9AE}" pid="36" name="Locatie_x0020_verplaatsen">
    <vt:lpwstr/>
  </property>
  <property fmtid="{D5CDD505-2E9C-101B-9397-08002B2CF9AE}" pid="37" name="m60a1d1c449c48bbbcc326f67337168b">
    <vt:lpwstr/>
  </property>
  <property fmtid="{D5CDD505-2E9C-101B-9397-08002B2CF9AE}" pid="38" name="Soort_x0020_toezicht">
    <vt:lpwstr/>
  </property>
  <property fmtid="{D5CDD505-2E9C-101B-9397-08002B2CF9AE}" pid="39" name="Beleidsthema">
    <vt:lpwstr/>
  </property>
  <property fmtid="{D5CDD505-2E9C-101B-9397-08002B2CF9AE}" pid="40" name="PNHBedrijfsproces">
    <vt:lpwstr/>
  </property>
  <property fmtid="{D5CDD505-2E9C-101B-9397-08002B2CF9AE}" pid="41" name="Projectactiviteit">
    <vt:lpwstr/>
  </property>
  <property fmtid="{D5CDD505-2E9C-101B-9397-08002B2CF9AE}" pid="42" name="e3b34194e53f42cda968a65aa076568b">
    <vt:lpwstr/>
  </property>
  <property fmtid="{D5CDD505-2E9C-101B-9397-08002B2CF9AE}" pid="43" name="g885bc7ff7c74afcad9e1f351ef621c8">
    <vt:lpwstr/>
  </property>
  <property fmtid="{D5CDD505-2E9C-101B-9397-08002B2CF9AE}" pid="44" name="j3178a27eff5453fac94614d7a6a9e08">
    <vt:lpwstr/>
  </property>
  <property fmtid="{D5CDD505-2E9C-101B-9397-08002B2CF9AE}" pid="45" name="Gerelateerde applicatie">
    <vt:lpwstr/>
  </property>
  <property fmtid="{D5CDD505-2E9C-101B-9397-08002B2CF9AE}" pid="46" name="Grondslag openbaar">
    <vt:lpwstr/>
  </property>
  <property fmtid="{D5CDD505-2E9C-101B-9397-08002B2CF9AE}" pid="47" name="Soort record">
    <vt:lpwstr/>
  </property>
  <property fmtid="{D5CDD505-2E9C-101B-9397-08002B2CF9AE}" pid="48" name="Aanvang bewaartermijn">
    <vt:lpwstr/>
  </property>
  <property fmtid="{D5CDD505-2E9C-101B-9397-08002B2CF9AE}" pid="49" name="Soort toezicht">
    <vt:lpwstr/>
  </property>
  <property fmtid="{D5CDD505-2E9C-101B-9397-08002B2CF9AE}" pid="50" name="Locatie verplaatsen">
    <vt:lpwstr/>
  </property>
  <property fmtid="{D5CDD505-2E9C-101B-9397-08002B2CF9AE}" pid="51" name="Type aanbestedingsdossier">
    <vt:lpwstr/>
  </property>
  <property fmtid="{D5CDD505-2E9C-101B-9397-08002B2CF9AE}" pid="52" name="_docset_NoMedatataSyncRequired">
    <vt:lpwstr>False</vt:lpwstr>
  </property>
</Properties>
</file>